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13-26 - Eventual Aquisição de Mat. de Construção, Instalação e Ferramentas - SMS\"/>
    </mc:Choice>
  </mc:AlternateContent>
  <xr:revisionPtr revIDLastSave="0" documentId="13_ncr:1_{16B8D604-680A-42BE-B1B2-2C0CC4994A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Preços'!$A$11:$G$217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1" i="1" l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F213" i="1" l="1"/>
  <c r="A214" i="1"/>
  <c r="A215" i="1"/>
  <c r="A216" i="1"/>
  <c r="A217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<sst xmlns="http://schemas.openxmlformats.org/spreadsheetml/2006/main" count="449" uniqueCount="265">
  <si>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</si>
  <si>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</si>
  <si>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</si>
  <si>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</si>
  <si>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</si>
  <si>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</si>
  <si>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</si>
  <si>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</si>
  <si>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</si>
  <si>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</si>
  <si>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</si>
  <si>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</si>
  <si>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</si>
  <si>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</si>
  <si>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</si>
  <si>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</si>
  <si>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</si>
  <si>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</si>
  <si>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</si>
  <si>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</si>
  <si>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</si>
  <si>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</si>
  <si>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</si>
  <si>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</si>
  <si>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</si>
  <si>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</si>
  <si>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</si>
  <si>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</si>
  <si>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</si>
  <si>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</si>
  <si>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</si>
  <si>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</si>
  <si>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</si>
  <si>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</si>
  <si>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</si>
  <si>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</si>
  <si>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12 meses a contar de sua assinatura.</t>
  </si>
  <si>
    <t>Homologação: __/__/2026</t>
  </si>
  <si>
    <t>Previsão Publicação: __/__/2026</t>
  </si>
  <si>
    <t>PROCESSO ADMINISTRATIVO N° 5393/2025 de 02/12/2025</t>
  </si>
  <si>
    <t>Sec. Saúde</t>
  </si>
  <si>
    <t>1801.103020056 2.236.3390.30.00.170.600  / 1801.103020056 2.236.3390.30.00.163500 / 1801.103020056 2.236.3390.30.00.170400</t>
  </si>
  <si>
    <t>O objeto será realizado junto à Secretaria, obedecendo ao detalhamento na íntegra do termo de referência.</t>
  </si>
  <si>
    <t>Os materiais deverão ser entregues no Almoxarifado da Secretaria Municipal de Saúde, localizado à Rua Dr. Carolino Ribeiro de Moura, s/n, Centro, Sumidouro-RJ, CEP: 28.637-000</t>
  </si>
  <si>
    <t>O pagamento do objeto de que trata o PREGÃO ELETRÔNICO Nº 013/2026, e consequente contrato serão efetuados pelo FUNDO MUNICIPAL DE SAÚDE nos termos do art. 7 da Instrução Normativa SEGES/ME nº 77, de 2022;</t>
  </si>
  <si>
    <t>PREGÃO ELETRÔNICO Nº 013/2026</t>
  </si>
  <si>
    <t>ACABAMENTO DE SANCA EM PVC / COM 6 METROS</t>
  </si>
  <si>
    <t>ADAPTADOR TRIPOLAR X BIPOLAR</t>
  </si>
  <si>
    <t>UNID</t>
  </si>
  <si>
    <t>Alicate Universal 1000v 8" Cabo Emborrachado</t>
  </si>
  <si>
    <t>ARAME GALVANIZADO FINO</t>
  </si>
  <si>
    <t>KG</t>
  </si>
  <si>
    <t>ARAME QUEIMADO</t>
  </si>
  <si>
    <t>ARCO DE SERRA REFORÇADO 12"</t>
  </si>
  <si>
    <t>Areia Lavada</t>
  </si>
  <si>
    <t>M³</t>
  </si>
  <si>
    <t>ARGAMASSA SACO KG 20</t>
  </si>
  <si>
    <t>SC</t>
  </si>
  <si>
    <t>Balde de pedreiro para concreto reforçado 12 lts</t>
  </si>
  <si>
    <t>Bandeja de pintura</t>
  </si>
  <si>
    <t>Barreira Pantográfica Sanfonada Retrátil 6,4m Sinalização Barreira Pantográfica composta por 16 peças de polietileno na cor laranja, e 28 faixas retrofletivas, que oferecem excelente visibilidade diurna e noturna. Pés de sustação oferecem boa estabilidade. A barreira se estende de 0,8 a 6,4 metros. Possui cordão de nylon para facilitar o manuseio; ocupando pouco espaço de armazenamento. 
ESPECIFICAÇÕES: 
. Material: polietileno de alta densidade 
. Altura peça dobrada: 1170 mm 
. Altura após desdobramento máximo: 400 mm 
. Comprimento peça dobrada: 800 mm 
. Comprimento após desdobramento máximo: 6400 mm 
. Espessura das réguas: 30 mm 
. Dimensão faixas: 400 x 45 mm
 . Peso total: 15,5 kg +/-10%</t>
  </si>
  <si>
    <t>BISNAGA DE COLA PARA CANO SOLDÁVEL 75g</t>
  </si>
  <si>
    <t>Bloco de concreto com fundo 14 x19 x 39</t>
  </si>
  <si>
    <t xml:space="preserve">BOCAL E27 LOUÇA </t>
  </si>
  <si>
    <t>BÓIA DE 1/2  ELÉTRICA BIVOLT (REGULADOR DE NÍVEL DE CAIXA D'ÁGUA)</t>
  </si>
  <si>
    <t>BOTINA BOTA DE SEGURANÇA BIDENSIDADE Nº40</t>
  </si>
  <si>
    <t>PAR</t>
  </si>
  <si>
    <t>BOTINA BOTA DE SEGURANÇA BIDENSIDADE Nº41</t>
  </si>
  <si>
    <t>BOTINA BOTA DE SEGURANÇA BIDENSIDADE Nº42</t>
  </si>
  <si>
    <t>BRAÇADEIRA DE PLÁSTICO PARA FIXAR FIO 390 X 7,6 MM PACOTE COM 100 UNIDADES</t>
  </si>
  <si>
    <t>PCT</t>
  </si>
  <si>
    <t>Braço galvanizado eletrolítico de 1 metro 25 mm</t>
  </si>
  <si>
    <t>BROCA DE VÍDEA 1/4</t>
  </si>
  <si>
    <t>BROCA DE VÍDEA 3/8</t>
  </si>
  <si>
    <t>BROCA DE VÍDEA 5/16</t>
  </si>
  <si>
    <t>BROCA P/ MADEIRA 3/8</t>
  </si>
  <si>
    <t>BROCA P/MADEIRA 1/4</t>
  </si>
  <si>
    <t>Broxa retangular para pintura</t>
  </si>
  <si>
    <t>Cabo 16mm Quadriplex 4x1 Isolados rolo c/ 100 metros</t>
  </si>
  <si>
    <t>ROLO</t>
  </si>
  <si>
    <t>Cabo 25mm Quadriplex 4x1 Isolados rolo c/ 100 metros</t>
  </si>
  <si>
    <t>Cabo flexivel 10 mm 1000v azul 100 metros primeira linha</t>
  </si>
  <si>
    <t>Rolos</t>
  </si>
  <si>
    <t>Cabo flexivel 10 mm 1000v preto 100 metros primeira linha</t>
  </si>
  <si>
    <t xml:space="preserve">Cabo Flexível 1KV 90G HEPR 4x16mm2 robusto e versátil, projetado para uma variedade de aplicações industriais e comerciais.  </t>
  </si>
  <si>
    <t>METRO</t>
  </si>
  <si>
    <t>Cabo prolongador extensor para rolo de pintura 3 M</t>
  </si>
  <si>
    <t xml:space="preserve">Cabo rígido de 6mm 100 metros 750v  </t>
  </si>
  <si>
    <t>CACHONETE COM ALISAR ANGELIM 0,80X2,10</t>
  </si>
  <si>
    <t>CADEADO 20MM</t>
  </si>
  <si>
    <t>CADEADO 35MM</t>
  </si>
  <si>
    <t>CADEADO 40MM</t>
  </si>
  <si>
    <t>Caibro de Madeira eucalipto 4cm X 7cm</t>
  </si>
  <si>
    <t>M</t>
  </si>
  <si>
    <t>Caibro Eucalipto Bruto 5x5,7cm 3m</t>
  </si>
  <si>
    <t>CAIXA D'ÁGUA 1000L DE PLÁSTICO (POLITILENO)</t>
  </si>
  <si>
    <t>CAIXA DE FERRAMENTAS DE FERRO SANFONADA  COM 07 GAVETAS  AZUL, 50CM E APROXIMADAMENTE PARA 25KG.</t>
  </si>
  <si>
    <t>CAL C/ FIXADOR SACO 8kg</t>
  </si>
  <si>
    <t>Cal para pintura com fixador (saco de 8 kg)</t>
  </si>
  <si>
    <t>Sacos</t>
  </si>
  <si>
    <t>CALCÁRIO SACO  DE 50KG</t>
  </si>
  <si>
    <t>CANALETA SISTEMA X FITA ADESIVA 20 X 10 X 100MM</t>
  </si>
  <si>
    <t>CARRINHO DE MÃO COM 60L, PNEU E CÂMARA</t>
  </si>
  <si>
    <t>CAVADEIRA DE FERRO</t>
  </si>
  <si>
    <t>CHAVE DE FENDA DE ¼ DE 4 POLEGADAS</t>
  </si>
  <si>
    <t>CHAVE DE FENDA DE ½ DE 10 POLEGADAS</t>
  </si>
  <si>
    <t>CHAVE DE PHILIPS DE 3/16 4 POLEGADAS</t>
  </si>
  <si>
    <t>CHAVE DE PHILIPS DE 3/8 DE 10 POLEGADAS</t>
  </si>
  <si>
    <t>CHAVE GRIFO 14"</t>
  </si>
  <si>
    <t>Cimento CP I saco 50kg</t>
  </si>
  <si>
    <t>CIMENTO CP II - 32 SACO COM 50kG</t>
  </si>
  <si>
    <t>CLAROFILITO DE 18 KG</t>
  </si>
  <si>
    <t>Colher de pedreiro</t>
  </si>
  <si>
    <t>COMPENSADOS MADEIRITE PINUS 2,20 X 1,10CM DE 12MM DE ESPESSURA</t>
  </si>
  <si>
    <t xml:space="preserve">Conector de derivação perfurante. Descrição: O condutor principal pode ser de bitola 10mm² a 70mm² e derivação de bitola 1,50mm² a 10mm²;
Fabricado com polímeros de alta resistência mecânica, contatos dentados em liga de cobre estanhado de alta condutividade elétrica, parafuso e arruela lisa em aço zincado eletrolítico e porca limitadora de torque em alumínio de alta resistência mecânica;
Superfície externa lisa, isenta de rebarbas, rachaduras impurezas ou porosidades
</t>
  </si>
  <si>
    <t>CONJUNTO DE PARAFUSOS PARA VASOS SANITÁRIOS c/02 UND</t>
  </si>
  <si>
    <t xml:space="preserve">CUMEEIRA CERÂMICA PORTUGUESA COLONIAL 21 X 41 CM VERMELHA </t>
  </si>
  <si>
    <t>Desempenadeira com espuma 17x30cm</t>
  </si>
  <si>
    <t>DESEMPENADEIRA DE AÇO LISA GRANDE</t>
  </si>
  <si>
    <t>Desempenadeira de madeira 17x30cm</t>
  </si>
  <si>
    <t>DESEMPENADEIRA DE PVC LISA TAMANHO 18X30 EMBORRACHADA</t>
  </si>
  <si>
    <t>DESEMPENADEIRA DENTADA TAMANHO 18X30</t>
  </si>
  <si>
    <t>DISCO DE CORTE  DIAMANTADO TURBO 105MM</t>
  </si>
  <si>
    <t>Disco de corte em aço inox 4,5"</t>
  </si>
  <si>
    <t>DISCO DE CORTE PARA MADEIRA 105MM TUNGSTÊNIO 13000</t>
  </si>
  <si>
    <t>Disco de corte para madeira 4,5"</t>
  </si>
  <si>
    <t>Disco de serra circular (7,1/4x24) dentes</t>
  </si>
  <si>
    <t>DISJUNTOR BIFÁSICO 50A DIN.</t>
  </si>
  <si>
    <t xml:space="preserve">DISJUNTOR BIPOLAR DUPLO  DE 20  AMPÉRES </t>
  </si>
  <si>
    <t xml:space="preserve">DISJUNTOR MONOFÁSICO UNIPOLAR DE 40 AMPÉRES </t>
  </si>
  <si>
    <t xml:space="preserve">DISJUNTOR TRIPOLAR   DE 40  AMPÉRES </t>
  </si>
  <si>
    <t>Disjuntor Tripolar .100A DiN</t>
  </si>
  <si>
    <t>DISJUNTOR TRIPOLAR 50A DIN</t>
  </si>
  <si>
    <t>DOBRADIÇA DE 3X2,5 C/ PARAFUSOS</t>
  </si>
  <si>
    <t>ELETRODUTO CORRUGADO FLEXÍVEL 1 POLEGADA EM PVC SEGUINDO NBR 15465</t>
  </si>
  <si>
    <t>ELETRODUTO CORRUGADO FLEXÍVEL 2 POLEGADAS EM PVC SEGUINDO NBR 15465</t>
  </si>
  <si>
    <t>ENGATE DE PVC 30CM</t>
  </si>
  <si>
    <t>ENGATE DE PVC 60CM</t>
  </si>
  <si>
    <t>Enxada aço larga 25cm com cabo fino de madeira</t>
  </si>
  <si>
    <t>ESPÁTULA REFORÇADA TAMANHO MÉDIO</t>
  </si>
  <si>
    <t>EXTENSÃO ELÉTRICA DE 3 TOMADAS COM 10M</t>
  </si>
  <si>
    <t>EXTENSÃO ELÉTRICA DE 3 TOMADAS COM 5M</t>
  </si>
  <si>
    <t>FECHADURA PARA PORTA EXTERNA C/TAMBOR  (NÃO PODE SER DE BOLA)</t>
  </si>
  <si>
    <t>FIO ANTICHAMA DE 1,5MM (CABO FLEXÍVEL)  ROLO COM 100M</t>
  </si>
  <si>
    <t>FIO ANTICHAMA DE 1,5mm (PARALELO, CABO CORDÃO)  ROLO COM 100M</t>
  </si>
  <si>
    <t>FIO ANTICHAMA DE 10MM (CABO FLEXÍVEL) ROLO COM 100M</t>
  </si>
  <si>
    <t>FIO ANTICHAMA DE 2,5MM (CABO FLEXÍVEL)  ROLO COM 100M</t>
  </si>
  <si>
    <t>FIO ANTICHAMA DE 2,5mm (PARALELO, CABO CORDÃO)  ROLO COM 100M</t>
  </si>
  <si>
    <t>FIO ANTICHAMA DE 4.0MM (CABO FLEXÍVEL)  ROLO COM 100M</t>
  </si>
  <si>
    <t>FIO ANTICHAMA DE 4.0mm (PARALELO, CABO CORDÃO)  ROLO COM 100M</t>
  </si>
  <si>
    <t>FIO ANTICHAMA DE 6.0MM (CABO FLEXÍVEL) ROLO COM 100M</t>
  </si>
  <si>
    <t>Fio paralelo de 2,5mm com 100m primeira linha</t>
  </si>
  <si>
    <t>Rolo</t>
  </si>
  <si>
    <t>FITA ISOLANTE ADESIVA REFORÇADA ROLO COM 20M X 17MM</t>
  </si>
  <si>
    <t xml:space="preserve">Fita isolante antichama 19mm*20m  </t>
  </si>
  <si>
    <t>FITA VEDA ROSCA (ROLO DE 50 M)</t>
  </si>
  <si>
    <t>FIXADOR PARA FIO PARALELO 2,5MM COM PREGO DE AÇO PCT COM 20UN</t>
  </si>
  <si>
    <t>FIXADOR PARA FIO PARALELO 4 MM COM PREGO DE AÇO PCT COM 20UN</t>
  </si>
  <si>
    <t>FORRO DE PVC BRANCO  (8mm de espessura x 20cm de largura)</t>
  </si>
  <si>
    <t>M²</t>
  </si>
  <si>
    <t>FURADEIRA DE IMPACTO- potência 750W 127V, EM MALETA, indicada para perfuração em concreto, alvenaria, madeira e metal com e sem impacto. Ideal para pedreiros, marceneiros, carpinteiros, instaladores em geral, vidraceiros, oficinas de manutenção, serralheiros, eletricistas e calheiros. Deverá acompanhar: 1 chave de mandril, 1 empunhadeira auxiliar, 1 limitador de profundidade, maleta e manual.</t>
  </si>
  <si>
    <t>INTERRUPTOR DUPLO 4 X 2</t>
  </si>
  <si>
    <t>INTERRUPTOR SIMPLES 4 X 2</t>
  </si>
  <si>
    <t>INTERRUPTOR SIMPLES SISTEMA X CAIXA SOBREPOR EXTERNO 1 SEÇÃO</t>
  </si>
  <si>
    <t>Joelho PVC BRANCO esgoto 100mm</t>
  </si>
  <si>
    <t>Joelho PVC BRANCO esgoto 150mm</t>
  </si>
  <si>
    <t>Joelho PVC BRANCO esgoto 50mm</t>
  </si>
  <si>
    <t>Joelho PVC BRANCO esgoto 75mm</t>
  </si>
  <si>
    <t>JOGO DE SERRA COPO COM 4 PEÇAS</t>
  </si>
  <si>
    <t>Junção Y PVC BRANCO esgoto 100mm</t>
  </si>
  <si>
    <t>Junção Y PVC BRANCO esgoto 150mm</t>
  </si>
  <si>
    <t>LAJOTA DE BARRO 19x29 X 9</t>
  </si>
  <si>
    <t>LAJOTA DE CIMENTO 40x20x15</t>
  </si>
  <si>
    <t>Lâmina serra manual flexível</t>
  </si>
  <si>
    <t>LÂMPADA DE LED E27 30W, BULBO 6500K LUZ BRANCA</t>
  </si>
  <si>
    <t>LÂMPADA DE LED, E27 25W BULBO, LUZ BRANCA</t>
  </si>
  <si>
    <t>LÂMPADA LED 12W, E27</t>
  </si>
  <si>
    <t>LÂMPADA LED 50W, E27</t>
  </si>
  <si>
    <t xml:space="preserve">TINTA ACRILICA PARA PISOS,  BASE  ÁGUA, SEMIBRILHO, 1ª QUALIDADE - LATA DE 18L - CORES PRONTAS DE FÁBRICA </t>
  </si>
  <si>
    <t>GL</t>
  </si>
  <si>
    <t xml:space="preserve">TINTA LÁTEX ACRÍLICA PREMIUM FOSCO - LATA 18 LITROS - CORES À DEFINIR </t>
  </si>
  <si>
    <t>Lata</t>
  </si>
  <si>
    <t xml:space="preserve">TINTA ACRILICA ACETINADA PREMIUM TODAS AS CORES - GALÃO 3,6 LITROS - CORES A DEFINIR </t>
  </si>
  <si>
    <t>GALÃO</t>
  </si>
  <si>
    <t>TINTA LÁTEX ACRÍLICA STANDART FOSCO - LATA 18 LITROS - CORES À DEFINIR</t>
  </si>
  <si>
    <t>LINHA PARA PEDREIRO COM 30 METROS</t>
  </si>
  <si>
    <t>Luva PVC BRANCO para esgoto 100mm</t>
  </si>
  <si>
    <t>Luva PVC BRANCO para esgoto 150mm</t>
  </si>
  <si>
    <t>MASSA ADESIVA EPÓXI 100G</t>
  </si>
  <si>
    <t>MASSA CORRIDA  BALDE DE  18L INTERIOR</t>
  </si>
  <si>
    <t>BLD</t>
  </si>
  <si>
    <t xml:space="preserve">MASSA CORRIDA ACRÍLICA BALDE DE  18L EXTERIOR </t>
  </si>
  <si>
    <t>METRO DE MADEIRA DUPLO DE 2 METROS</t>
  </si>
  <si>
    <t>NÍVEL DE MÃO EM ALUMÍNIO 50CM</t>
  </si>
  <si>
    <t xml:space="preserve">PEÇA DE EUCALIPTO VERMELHO 15CM X 7CM </t>
  </si>
  <si>
    <t>PEDRA Nº 0</t>
  </si>
  <si>
    <t>M3</t>
  </si>
  <si>
    <t>PEDRA Nº 1</t>
  </si>
  <si>
    <t>Piso 30X30 cerâmico grau de resistência PEI 5</t>
  </si>
  <si>
    <t>PLAFONIER PVC BRANCO COM BOCAL LOUÇA</t>
  </si>
  <si>
    <t>Prego galvanizado com cabeça (17x27)</t>
  </si>
  <si>
    <t>Prego galvanizado com cabeça (17x27) duas cabeças</t>
  </si>
  <si>
    <t>Prego galvanizado com cabeça (19x36)</t>
  </si>
  <si>
    <t>REDUÇÃO DE 3/4 PARA 1/2</t>
  </si>
  <si>
    <t>REGISTRO DE 1" SOLDÁVEL</t>
  </si>
  <si>
    <t>REGISTRO DE 1/2" SOLDÁVEL</t>
  </si>
  <si>
    <t>REGISTRO DE 3/4 SOLDÁVEL</t>
  </si>
  <si>
    <t>RÉGUA DE ALUMÍNIO 3M</t>
  </si>
  <si>
    <t>REJUNTE (COR A COMBINAR)</t>
  </si>
  <si>
    <t>REVESTIMENTO P/ PAREDE MED. APROX. 25 X 35CM COR BRANCA</t>
  </si>
  <si>
    <t>RIPA DE 4CM x 2CM DE EUCALIPTO VERMELHO</t>
  </si>
  <si>
    <t>RIPA DE 4CM x1CM DE EUCALIPTO</t>
  </si>
  <si>
    <t xml:space="preserve">RIPA DE EUCALIPTO DE 2CM X 7CM </t>
  </si>
  <si>
    <t>RIPA DE EUCALIPTO DE 7mm</t>
  </si>
  <si>
    <t>Rolo de pintura de espuma 15cm</t>
  </si>
  <si>
    <t>Rolo de pintura de espuma 23cm</t>
  </si>
  <si>
    <t>SERROTE PROFISSIONAL COM CABO DE MADEIRA 26 POLEGADAS DE VÍDEA</t>
  </si>
  <si>
    <t>SIFÃO DE PVC SANFONADO UNIVERSAL</t>
  </si>
  <si>
    <t>Tábua de Madeira de pino 30cmx2,5cmx3m</t>
  </si>
  <si>
    <t>TÁBUA EM PINUS DE 30 x 3mt</t>
  </si>
  <si>
    <t>TARRACHA DE ROSCA DE 1/2</t>
  </si>
  <si>
    <t>Te de PVC de esgoto BRANCO 100mm</t>
  </si>
  <si>
    <t>Te de PVC de esgoto BRANCO 100mm com redução para 50mm</t>
  </si>
  <si>
    <t>Te de PVC de esgoto BRANCO 150mm</t>
  </si>
  <si>
    <t>Te de PVC de esgoto BRANCO 150mm com redução para 100mm</t>
  </si>
  <si>
    <t>TELHA CERÂMICA PORTUGUESA COLONIAL 22 X 40,5 CM VERMELHA</t>
  </si>
  <si>
    <t>TIJOLOS de barro 19cmx 29cm x 9cm</t>
  </si>
  <si>
    <t>TINTA HOSPITALAR PREMIUM BRANCA 18 LITROS GALÃO. PRINCIPAIS CARACTERISTICAS: EXTERIOR E INTERIOR. AÇÃO CONTRA BACTÉRIAS; LAVÁVEL E RESISTENTE. ACABAMENTO ACETINADO; EMBALAGEM E RENDIMENTO: LATA 18L - ATÉ 200 M2 POR DEMÃO; SECAGEM: AO TOQUE: 2 HORAS; ENTRE DEMÃOS: 4 HORAS; FINAL: 12 HORAS; DILUIÇÃO: 1ª DEMÃO: DE 10% A 20%; 2ª DEMÃO: DE 10% A 20%; REPINTURA: DE 10% A 20%</t>
  </si>
  <si>
    <t>TOMADA DUPLA 10A 4 X 2</t>
  </si>
  <si>
    <t>TOMADA SIMPLES  SISTEMA X 10/20A RADIAL C/ CAIXA EXTERNA</t>
  </si>
  <si>
    <t>TOMADA SIMPLES 10A 4 X 2</t>
  </si>
  <si>
    <t>TOMADA SIMPLES 20A 4 X 2</t>
  </si>
  <si>
    <t>TORNEIRA DE METAL LONGA CROMADA PARA PIA</t>
  </si>
  <si>
    <t>TORQUÊS COM CABO ISOLADO DE 12 POLEGADAS</t>
  </si>
  <si>
    <t>TRINCHA DE 1,5</t>
  </si>
  <si>
    <t>TRINCHA DE 2,5</t>
  </si>
  <si>
    <t>Tubo de cano PVC MARROM soldável 20mm( vara de 6 metros)</t>
  </si>
  <si>
    <t>Tubo de cano PVC MARROM soldável 25mm( vara de 6 metros)</t>
  </si>
  <si>
    <t>Tubo de cano PVC MARROM soldável 32mm( vara de 6 metros)</t>
  </si>
  <si>
    <t>Tubo de cano PVC MARROM soldável 40mm( vara de 6 metros)</t>
  </si>
  <si>
    <t>Tubo de cano PVC MARROM soldável 50mm( vara de 6 metros)</t>
  </si>
  <si>
    <t>Tubo de cano PVC MARROM soldável 60mm( vara de 6 metros)</t>
  </si>
  <si>
    <t>Tubo de esgoto PVC BRANCO 100mm( vara de 6 metros)</t>
  </si>
  <si>
    <t>Tubo de esgoto PVC BRANCO 150mm( vara de 6 metros)</t>
  </si>
  <si>
    <t>Tubo de esgoto PVC BRANCO 200mm( vara de 6 metros)</t>
  </si>
  <si>
    <t>Tubo de esgoto PVC BRANCO 40mm( vara de 6 metros)</t>
  </si>
  <si>
    <t>Tubo de esgoto PVC BRANCO 75mm( vara de 6 metros)</t>
  </si>
  <si>
    <t>TUBO PVC DE 1/2"  CANO SOLDÁVEL(CANO VARA DE 6 M)</t>
  </si>
  <si>
    <t>TUBO PVC DE 100mm CANO DE ESGOTO(CANO VARA DE 6 M)</t>
  </si>
  <si>
    <t>TUBO PVC DE 3/4" CANO SOLDÁVEL (CANO VARA DE 6 M)</t>
  </si>
  <si>
    <t>TUBO PVC DE 40mm CANO DE ESGOTO (CANO VARA DE 6 M)</t>
  </si>
  <si>
    <t>VARA DE 12M - VERGALHÃO 10.0 MM</t>
  </si>
  <si>
    <t>VARA DE 12M - VERGALHÃO 4.2 MM</t>
  </si>
  <si>
    <t>VARA DE 12M - VERGALHÃO 5.0 MM</t>
  </si>
  <si>
    <t>VARA DE 12M - VERGALHÃO 6.3 MM</t>
  </si>
  <si>
    <t>VARA DE 12M - VERGALHÃO 8.0 MM</t>
  </si>
  <si>
    <t>VASO SANITÁRIO BRANCO TAMANHO NORMAL</t>
  </si>
  <si>
    <t>Vergalhão aço nervurado barra de ferro 1/2" (vara com 12 M)</t>
  </si>
  <si>
    <t>Vergalhão aço nervurado barra de ferro 1/4" (vara com 12 M)</t>
  </si>
  <si>
    <t>Vergalhão aço nervurado barra de ferro 3/16" (vara com 12 M)</t>
  </si>
  <si>
    <t>Vergalhão aço nervurado barra de ferro 3/8" (vara com 12 M)</t>
  </si>
  <si>
    <t>Vergalhão aço nervurado barra de ferro 5/16" (vara com 12 M)</t>
  </si>
  <si>
    <t>Vergalhão aço nervurado barra de ferro 5/32" (vara com 12 M)</t>
  </si>
  <si>
    <t>EVENTUAL AQUISIÇÃO DE MATERIAIS DE CONSTRUÇÃO, INSTALAÇÃO E FERRAMENTAS - SRP</t>
  </si>
  <si>
    <t>Abertura das Propostas: 11/03/2026,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</si>
</sst>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_(&quot;R$&quot;\ * #,##0.00_);_(&quot;R$&quot;\ * \(#,##0.00\);_(&quot;R$&quot;\ 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166" fontId="0" fillId="0" borderId="0" xfId="1" applyFont="1" applyFill="1" applyBorder="1" applyAlignment="1" applyProtection="1">
      <alignment horizontal="left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9">
    <cellStyle name="Moeda" xfId="1" builtinId="4"/>
    <cellStyle name="Moeda 2" xfId="7" xr:uid="{1BEA572E-2896-4B35-944F-2A82A6D8F522}"/>
    <cellStyle name="Moeda 3" xfId="4" xr:uid="{A6F1CE57-9E5E-4BB3-9478-A1DF97FDBC35}"/>
    <cellStyle name="Normal" xfId="0" builtinId="0"/>
    <cellStyle name="Normal 2" xfId="6" xr:uid="{DD996BEF-3590-4F7D-A5DA-492304261838}"/>
    <cellStyle name="Normal 3" xfId="3" xr:uid="{5B36DD44-819B-4999-AB44-9A1334032E3C}"/>
    <cellStyle name="Separador de milhares 2" xfId="8" xr:uid="{65C424B3-DC4F-41EE-BA0D-456C3B0F9CF2}"/>
    <cellStyle name="Vírgula" xfId="2" builtinId="3"/>
    <cellStyle name="Vírgula 2" xfId="5" xr:uid="{92BD31CF-2A29-4BC8-BBB1-0C6C6E451D97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5393/25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7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9" t="s">
        <v>35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013/2026  -  ABERTURA DAS PROPOSTAS: 11/03/2026, ÀS 09:00HS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MATERIAIS DE CONSTRUÇÃO, INSTALAÇÃO E FERRAMENTAS - SRP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5393/2025 de 02/12/2025</v>
      </c>
      <c r="B5" s="69"/>
      <c r="C5" s="69"/>
      <c r="D5" s="69"/>
      <c r="E5" s="69"/>
      <c r="F5" s="69"/>
      <c r="G5" s="69"/>
    </row>
    <row r="6" spans="1:11" x14ac:dyDescent="0.2">
      <c r="A6" s="49" t="str">
        <f>Dados!B7</f>
        <v>MENOR PREÇO POR ITEM</v>
      </c>
      <c r="B6" s="49"/>
      <c r="C6" s="67" t="s">
        <v>28</v>
      </c>
      <c r="D6" s="67"/>
      <c r="E6" s="68">
        <f>Dados!B8</f>
        <v>730655.7</v>
      </c>
      <c r="F6" s="68"/>
      <c r="G6" s="49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40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40"/>
    </row>
    <row r="10" spans="1:11" s="8" customFormat="1" ht="12" customHeight="1" x14ac:dyDescent="0.2">
      <c r="A10" s="15" t="s">
        <v>2</v>
      </c>
      <c r="B10" s="56"/>
      <c r="C10" s="26" t="s">
        <v>8</v>
      </c>
      <c r="D10" s="66"/>
      <c r="E10" s="66"/>
      <c r="F10" s="66"/>
      <c r="G10" s="66"/>
      <c r="H10" s="40"/>
    </row>
    <row r="11" spans="1:11" ht="4.5" customHeight="1" x14ac:dyDescent="0.2">
      <c r="A11" s="3"/>
      <c r="B11" s="28"/>
      <c r="C11" s="28"/>
      <c r="D11" s="28"/>
      <c r="E11" s="47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46</v>
      </c>
      <c r="C13" s="34" t="s">
        <v>5</v>
      </c>
      <c r="D13" s="46">
        <v>50</v>
      </c>
      <c r="E13" s="48">
        <v>40.130000000000003</v>
      </c>
      <c r="F13" s="55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47</v>
      </c>
      <c r="C14" s="34" t="s">
        <v>48</v>
      </c>
      <c r="D14" s="46">
        <v>100</v>
      </c>
      <c r="E14" s="48">
        <v>9.51</v>
      </c>
      <c r="F14" s="55"/>
      <c r="G14" s="35" t="str">
        <f t="shared" ref="G14:G52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49</v>
      </c>
      <c r="C15" s="34" t="s">
        <v>5</v>
      </c>
      <c r="D15" s="46">
        <v>1</v>
      </c>
      <c r="E15" s="48">
        <v>34.909999999999997</v>
      </c>
      <c r="F15" s="55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50</v>
      </c>
      <c r="C16" s="34" t="s">
        <v>51</v>
      </c>
      <c r="D16" s="46">
        <v>7</v>
      </c>
      <c r="E16" s="48">
        <v>28.09</v>
      </c>
      <c r="F16" s="55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52</v>
      </c>
      <c r="C17" s="34" t="s">
        <v>51</v>
      </c>
      <c r="D17" s="46">
        <v>95</v>
      </c>
      <c r="E17" s="48">
        <v>18.78</v>
      </c>
      <c r="F17" s="55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53</v>
      </c>
      <c r="C18" s="34" t="s">
        <v>5</v>
      </c>
      <c r="D18" s="46">
        <v>2</v>
      </c>
      <c r="E18" s="48">
        <v>30.47</v>
      </c>
      <c r="F18" s="55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54</v>
      </c>
      <c r="C19" s="34" t="s">
        <v>55</v>
      </c>
      <c r="D19" s="46">
        <v>1200</v>
      </c>
      <c r="E19" s="48">
        <v>72.209999999999994</v>
      </c>
      <c r="F19" s="55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56</v>
      </c>
      <c r="C20" s="34" t="s">
        <v>57</v>
      </c>
      <c r="D20" s="46">
        <v>400</v>
      </c>
      <c r="E20" s="48">
        <v>13.64</v>
      </c>
      <c r="F20" s="55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58</v>
      </c>
      <c r="C21" s="34" t="s">
        <v>48</v>
      </c>
      <c r="D21" s="46">
        <v>20</v>
      </c>
      <c r="E21" s="48">
        <v>11.99</v>
      </c>
      <c r="F21" s="55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59</v>
      </c>
      <c r="C22" s="34" t="s">
        <v>48</v>
      </c>
      <c r="D22" s="46">
        <v>20</v>
      </c>
      <c r="E22" s="48">
        <v>15.58</v>
      </c>
      <c r="F22" s="55"/>
      <c r="G22" s="35" t="str">
        <f t="shared" si="0"/>
        <v/>
      </c>
      <c r="H22" s="40"/>
      <c r="K22" s="7"/>
    </row>
    <row r="23" spans="1:11" s="8" customFormat="1" ht="168.75" x14ac:dyDescent="0.2">
      <c r="A23" s="33">
        <v>11</v>
      </c>
      <c r="B23" s="31" t="s">
        <v>60</v>
      </c>
      <c r="C23" s="34" t="s">
        <v>5</v>
      </c>
      <c r="D23" s="46">
        <v>5</v>
      </c>
      <c r="E23" s="48">
        <v>1041.2</v>
      </c>
      <c r="F23" s="55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61</v>
      </c>
      <c r="C24" s="34" t="s">
        <v>5</v>
      </c>
      <c r="D24" s="46">
        <v>11</v>
      </c>
      <c r="E24" s="48">
        <v>5.73</v>
      </c>
      <c r="F24" s="55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62</v>
      </c>
      <c r="C25" s="34" t="s">
        <v>48</v>
      </c>
      <c r="D25" s="46">
        <v>4000</v>
      </c>
      <c r="E25" s="48">
        <v>3.44</v>
      </c>
      <c r="F25" s="55"/>
      <c r="G25" s="35" t="str">
        <f t="shared" si="0"/>
        <v/>
      </c>
      <c r="H25" s="40"/>
      <c r="K25" s="7"/>
    </row>
    <row r="26" spans="1:11" s="8" customFormat="1" ht="11.25" x14ac:dyDescent="0.2">
      <c r="A26" s="33">
        <v>14</v>
      </c>
      <c r="B26" s="31" t="s">
        <v>63</v>
      </c>
      <c r="C26" s="34" t="s">
        <v>5</v>
      </c>
      <c r="D26" s="46">
        <v>100</v>
      </c>
      <c r="E26" s="48">
        <v>3.07</v>
      </c>
      <c r="F26" s="55"/>
      <c r="G26" s="35" t="str">
        <f t="shared" si="0"/>
        <v/>
      </c>
      <c r="H26" s="40"/>
      <c r="K26" s="7"/>
    </row>
    <row r="27" spans="1:11" s="8" customFormat="1" ht="22.5" x14ac:dyDescent="0.2">
      <c r="A27" s="33">
        <v>15</v>
      </c>
      <c r="B27" s="31" t="s">
        <v>64</v>
      </c>
      <c r="C27" s="34" t="s">
        <v>5</v>
      </c>
      <c r="D27" s="46">
        <v>20</v>
      </c>
      <c r="E27" s="48">
        <v>53.83</v>
      </c>
      <c r="F27" s="55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65</v>
      </c>
      <c r="C28" s="34" t="s">
        <v>66</v>
      </c>
      <c r="D28" s="46">
        <v>3</v>
      </c>
      <c r="E28" s="48">
        <v>56.17</v>
      </c>
      <c r="F28" s="55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67</v>
      </c>
      <c r="C29" s="34" t="s">
        <v>66</v>
      </c>
      <c r="D29" s="46">
        <v>3</v>
      </c>
      <c r="E29" s="48">
        <v>56.03</v>
      </c>
      <c r="F29" s="55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68</v>
      </c>
      <c r="C30" s="34" t="s">
        <v>66</v>
      </c>
      <c r="D30" s="46">
        <v>3</v>
      </c>
      <c r="E30" s="48">
        <v>58.27</v>
      </c>
      <c r="F30" s="55"/>
      <c r="G30" s="35" t="str">
        <f>IF(F30="","",IF(ISTEXT(F30),"NC",F30*D30))</f>
        <v/>
      </c>
      <c r="H30" s="40"/>
      <c r="K30" s="7"/>
    </row>
    <row r="31" spans="1:11" s="8" customFormat="1" ht="22.5" x14ac:dyDescent="0.2">
      <c r="A31" s="33">
        <v>19</v>
      </c>
      <c r="B31" s="31" t="s">
        <v>69</v>
      </c>
      <c r="C31" s="34" t="s">
        <v>70</v>
      </c>
      <c r="D31" s="46">
        <v>2</v>
      </c>
      <c r="E31" s="48">
        <v>51.05</v>
      </c>
      <c r="F31" s="55"/>
      <c r="G31" s="35" t="str">
        <f t="shared" ref="G31:G46" si="1">IF(F31="","",IF(ISTEXT(F31),"NC",F31*D31))</f>
        <v/>
      </c>
      <c r="H31" s="40"/>
      <c r="K31" s="7"/>
    </row>
    <row r="32" spans="1:11" s="8" customFormat="1" ht="11.25" x14ac:dyDescent="0.2">
      <c r="A32" s="33">
        <v>20</v>
      </c>
      <c r="B32" s="31" t="s">
        <v>71</v>
      </c>
      <c r="C32" s="34" t="s">
        <v>5</v>
      </c>
      <c r="D32" s="46">
        <v>150</v>
      </c>
      <c r="E32" s="48">
        <v>31.22</v>
      </c>
      <c r="F32" s="55"/>
      <c r="G32" s="35" t="str">
        <f t="shared" si="1"/>
        <v/>
      </c>
      <c r="H32" s="40"/>
      <c r="K32" s="7"/>
    </row>
    <row r="33" spans="1:11" s="8" customFormat="1" ht="11.25" x14ac:dyDescent="0.2">
      <c r="A33" s="33">
        <v>21</v>
      </c>
      <c r="B33" s="31" t="s">
        <v>72</v>
      </c>
      <c r="C33" s="34" t="s">
        <v>5</v>
      </c>
      <c r="D33" s="46">
        <v>6</v>
      </c>
      <c r="E33" s="48">
        <v>19.12</v>
      </c>
      <c r="F33" s="55"/>
      <c r="G33" s="35" t="str">
        <f t="shared" si="1"/>
        <v/>
      </c>
      <c r="H33" s="40"/>
      <c r="K33" s="7"/>
    </row>
    <row r="34" spans="1:11" s="8" customFormat="1" ht="11.25" x14ac:dyDescent="0.2">
      <c r="A34" s="33">
        <v>22</v>
      </c>
      <c r="B34" s="31" t="s">
        <v>73</v>
      </c>
      <c r="C34" s="34" t="s">
        <v>5</v>
      </c>
      <c r="D34" s="46">
        <v>6</v>
      </c>
      <c r="E34" s="48">
        <v>20.81</v>
      </c>
      <c r="F34" s="55"/>
      <c r="G34" s="35" t="str">
        <f t="shared" si="1"/>
        <v/>
      </c>
      <c r="H34" s="40"/>
      <c r="K34" s="7"/>
    </row>
    <row r="35" spans="1:11" s="8" customFormat="1" ht="11.25" x14ac:dyDescent="0.2">
      <c r="A35" s="33">
        <v>23</v>
      </c>
      <c r="B35" s="31" t="s">
        <v>74</v>
      </c>
      <c r="C35" s="34" t="s">
        <v>5</v>
      </c>
      <c r="D35" s="46">
        <v>6</v>
      </c>
      <c r="E35" s="48">
        <v>20.86</v>
      </c>
      <c r="F35" s="55"/>
      <c r="G35" s="35" t="str">
        <f t="shared" si="1"/>
        <v/>
      </c>
      <c r="H35" s="40"/>
      <c r="K35" s="7"/>
    </row>
    <row r="36" spans="1:11" s="8" customFormat="1" ht="11.25" x14ac:dyDescent="0.2">
      <c r="A36" s="33">
        <v>24</v>
      </c>
      <c r="B36" s="31" t="s">
        <v>75</v>
      </c>
      <c r="C36" s="34" t="s">
        <v>5</v>
      </c>
      <c r="D36" s="46">
        <v>2</v>
      </c>
      <c r="E36" s="48">
        <v>26.32</v>
      </c>
      <c r="F36" s="55"/>
      <c r="G36" s="35" t="str">
        <f t="shared" si="1"/>
        <v/>
      </c>
      <c r="H36" s="40"/>
      <c r="K36" s="7"/>
    </row>
    <row r="37" spans="1:11" s="8" customFormat="1" ht="11.25" x14ac:dyDescent="0.2">
      <c r="A37" s="33">
        <v>25</v>
      </c>
      <c r="B37" s="31" t="s">
        <v>76</v>
      </c>
      <c r="C37" s="34" t="s">
        <v>5</v>
      </c>
      <c r="D37" s="46">
        <v>2</v>
      </c>
      <c r="E37" s="48">
        <v>16.75</v>
      </c>
      <c r="F37" s="55"/>
      <c r="G37" s="35" t="str">
        <f t="shared" si="1"/>
        <v/>
      </c>
      <c r="H37" s="40"/>
      <c r="K37" s="7"/>
    </row>
    <row r="38" spans="1:11" s="8" customFormat="1" ht="11.25" x14ac:dyDescent="0.2">
      <c r="A38" s="33">
        <v>26</v>
      </c>
      <c r="B38" s="31" t="s">
        <v>77</v>
      </c>
      <c r="C38" s="34" t="s">
        <v>48</v>
      </c>
      <c r="D38" s="46">
        <v>50</v>
      </c>
      <c r="E38" s="48">
        <v>6.35</v>
      </c>
      <c r="F38" s="55"/>
      <c r="G38" s="35" t="str">
        <f t="shared" si="1"/>
        <v/>
      </c>
      <c r="H38" s="40"/>
      <c r="K38" s="7"/>
    </row>
    <row r="39" spans="1:11" s="8" customFormat="1" ht="11.25" x14ac:dyDescent="0.2">
      <c r="A39" s="33">
        <v>27</v>
      </c>
      <c r="B39" s="31" t="s">
        <v>78</v>
      </c>
      <c r="C39" s="34" t="s">
        <v>79</v>
      </c>
      <c r="D39" s="46">
        <v>1</v>
      </c>
      <c r="E39" s="48">
        <v>1178.83</v>
      </c>
      <c r="F39" s="55"/>
      <c r="G39" s="35" t="str">
        <f t="shared" si="1"/>
        <v/>
      </c>
      <c r="H39" s="40"/>
      <c r="K39" s="7"/>
    </row>
    <row r="40" spans="1:11" s="8" customFormat="1" ht="11.25" x14ac:dyDescent="0.2">
      <c r="A40" s="33">
        <v>28</v>
      </c>
      <c r="B40" s="31" t="s">
        <v>80</v>
      </c>
      <c r="C40" s="34" t="s">
        <v>79</v>
      </c>
      <c r="D40" s="46">
        <v>1</v>
      </c>
      <c r="E40" s="48">
        <v>1470.12</v>
      </c>
      <c r="F40" s="55"/>
      <c r="G40" s="35" t="str">
        <f t="shared" si="1"/>
        <v/>
      </c>
      <c r="H40" s="40"/>
      <c r="K40" s="7"/>
    </row>
    <row r="41" spans="1:11" s="8" customFormat="1" ht="11.25" x14ac:dyDescent="0.2">
      <c r="A41" s="33">
        <v>29</v>
      </c>
      <c r="B41" s="31" t="s">
        <v>81</v>
      </c>
      <c r="C41" s="34" t="s">
        <v>82</v>
      </c>
      <c r="D41" s="46">
        <v>2</v>
      </c>
      <c r="E41" s="48">
        <v>862.59</v>
      </c>
      <c r="F41" s="55"/>
      <c r="G41" s="35" t="str">
        <f t="shared" si="1"/>
        <v/>
      </c>
      <c r="H41" s="40"/>
      <c r="K41" s="7"/>
    </row>
    <row r="42" spans="1:11" s="8" customFormat="1" ht="11.25" x14ac:dyDescent="0.2">
      <c r="A42" s="33">
        <v>30</v>
      </c>
      <c r="B42" s="31" t="s">
        <v>83</v>
      </c>
      <c r="C42" s="34" t="s">
        <v>82</v>
      </c>
      <c r="D42" s="46">
        <v>2</v>
      </c>
      <c r="E42" s="48">
        <v>862.59</v>
      </c>
      <c r="F42" s="55"/>
      <c r="G42" s="35" t="str">
        <f t="shared" si="1"/>
        <v/>
      </c>
      <c r="H42" s="40"/>
      <c r="K42" s="7"/>
    </row>
    <row r="43" spans="1:11" s="8" customFormat="1" ht="22.5" x14ac:dyDescent="0.2">
      <c r="A43" s="33">
        <v>31</v>
      </c>
      <c r="B43" s="31" t="s">
        <v>84</v>
      </c>
      <c r="C43" s="34" t="s">
        <v>85</v>
      </c>
      <c r="D43" s="46">
        <v>30</v>
      </c>
      <c r="E43" s="48">
        <v>81.67</v>
      </c>
      <c r="F43" s="55"/>
      <c r="G43" s="35" t="str">
        <f t="shared" si="1"/>
        <v/>
      </c>
      <c r="H43" s="40"/>
      <c r="K43" s="7"/>
    </row>
    <row r="44" spans="1:11" s="8" customFormat="1" ht="11.25" x14ac:dyDescent="0.2">
      <c r="A44" s="33">
        <v>32</v>
      </c>
      <c r="B44" s="31" t="s">
        <v>86</v>
      </c>
      <c r="C44" s="34" t="s">
        <v>48</v>
      </c>
      <c r="D44" s="46">
        <v>20</v>
      </c>
      <c r="E44" s="48">
        <v>40.83</v>
      </c>
      <c r="F44" s="55"/>
      <c r="G44" s="35" t="str">
        <f t="shared" si="1"/>
        <v/>
      </c>
      <c r="H44" s="40"/>
      <c r="K44" s="7"/>
    </row>
    <row r="45" spans="1:11" s="8" customFormat="1" ht="11.25" x14ac:dyDescent="0.2">
      <c r="A45" s="33">
        <v>33</v>
      </c>
      <c r="B45" s="31" t="s">
        <v>87</v>
      </c>
      <c r="C45" s="34" t="s">
        <v>82</v>
      </c>
      <c r="D45" s="46">
        <v>10</v>
      </c>
      <c r="E45" s="48">
        <v>855.65</v>
      </c>
      <c r="F45" s="55"/>
      <c r="G45" s="35" t="str">
        <f t="shared" si="1"/>
        <v/>
      </c>
      <c r="H45" s="40"/>
      <c r="K45" s="7"/>
    </row>
    <row r="46" spans="1:11" s="8" customFormat="1" ht="11.25" x14ac:dyDescent="0.2">
      <c r="A46" s="33">
        <v>34</v>
      </c>
      <c r="B46" s="31" t="s">
        <v>88</v>
      </c>
      <c r="C46" s="34" t="s">
        <v>5</v>
      </c>
      <c r="D46" s="46">
        <v>17</v>
      </c>
      <c r="E46" s="48">
        <v>208.98</v>
      </c>
      <c r="F46" s="55"/>
      <c r="G46" s="35" t="str">
        <f t="shared" si="1"/>
        <v/>
      </c>
      <c r="H46" s="40"/>
      <c r="K46" s="7"/>
    </row>
    <row r="47" spans="1:11" s="8" customFormat="1" ht="11.25" x14ac:dyDescent="0.2">
      <c r="A47" s="33">
        <v>35</v>
      </c>
      <c r="B47" s="31" t="s">
        <v>89</v>
      </c>
      <c r="C47" s="34" t="s">
        <v>5</v>
      </c>
      <c r="D47" s="46">
        <v>14</v>
      </c>
      <c r="E47" s="48">
        <v>15.16</v>
      </c>
      <c r="F47" s="55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90</v>
      </c>
      <c r="C48" s="34" t="s">
        <v>5</v>
      </c>
      <c r="D48" s="46">
        <v>17</v>
      </c>
      <c r="E48" s="48">
        <v>27.56</v>
      </c>
      <c r="F48" s="55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91</v>
      </c>
      <c r="C49" s="34" t="s">
        <v>5</v>
      </c>
      <c r="D49" s="46">
        <v>20</v>
      </c>
      <c r="E49" s="48">
        <v>31.97</v>
      </c>
      <c r="F49" s="55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92</v>
      </c>
      <c r="C50" s="34" t="s">
        <v>93</v>
      </c>
      <c r="D50" s="46">
        <v>100</v>
      </c>
      <c r="E50" s="48">
        <v>5.57</v>
      </c>
      <c r="F50" s="55"/>
      <c r="G50" s="35" t="str">
        <f t="shared" si="0"/>
        <v/>
      </c>
      <c r="H50" s="40"/>
      <c r="K50" s="7"/>
    </row>
    <row r="51" spans="1:11" s="8" customFormat="1" ht="11.25" x14ac:dyDescent="0.2">
      <c r="A51" s="33">
        <v>39</v>
      </c>
      <c r="B51" s="31" t="s">
        <v>94</v>
      </c>
      <c r="C51" s="34" t="s">
        <v>5</v>
      </c>
      <c r="D51" s="46">
        <v>50</v>
      </c>
      <c r="E51" s="48">
        <v>29.07</v>
      </c>
      <c r="F51" s="55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95</v>
      </c>
      <c r="C52" s="34" t="s">
        <v>5</v>
      </c>
      <c r="D52" s="46">
        <v>16</v>
      </c>
      <c r="E52" s="48">
        <v>459.67</v>
      </c>
      <c r="F52" s="55"/>
      <c r="G52" s="35" t="str">
        <f t="shared" si="0"/>
        <v/>
      </c>
      <c r="H52" s="40"/>
      <c r="K52" s="7"/>
    </row>
    <row r="53" spans="1:11" s="8" customFormat="1" ht="22.5" x14ac:dyDescent="0.2">
      <c r="A53" s="33">
        <v>41</v>
      </c>
      <c r="B53" s="31" t="s">
        <v>96</v>
      </c>
      <c r="C53" s="34" t="s">
        <v>5</v>
      </c>
      <c r="D53" s="46">
        <v>2</v>
      </c>
      <c r="E53" s="48">
        <v>214.23</v>
      </c>
      <c r="F53" s="55"/>
      <c r="G53" s="35" t="str">
        <f>IF(F53="","",IF(ISTEXT(F53),"NC",F53*D53))</f>
        <v/>
      </c>
      <c r="H53" s="40"/>
      <c r="K53" s="7"/>
    </row>
    <row r="54" spans="1:11" s="8" customFormat="1" ht="11.25" x14ac:dyDescent="0.2">
      <c r="A54" s="33">
        <v>42</v>
      </c>
      <c r="B54" s="31" t="s">
        <v>97</v>
      </c>
      <c r="C54" s="34" t="s">
        <v>57</v>
      </c>
      <c r="D54" s="46">
        <v>25</v>
      </c>
      <c r="E54" s="48">
        <v>16.21</v>
      </c>
      <c r="F54" s="55"/>
      <c r="G54" s="35" t="str">
        <f t="shared" ref="G54:G69" si="2">IF(F54="","",IF(ISTEXT(F54),"NC",F54*D54))</f>
        <v/>
      </c>
      <c r="H54" s="40"/>
      <c r="K54" s="7"/>
    </row>
    <row r="55" spans="1:11" s="8" customFormat="1" ht="11.25" x14ac:dyDescent="0.2">
      <c r="A55" s="33">
        <v>43</v>
      </c>
      <c r="B55" s="31" t="s">
        <v>98</v>
      </c>
      <c r="C55" s="34" t="s">
        <v>99</v>
      </c>
      <c r="D55" s="46">
        <v>100</v>
      </c>
      <c r="E55" s="48">
        <v>15.48</v>
      </c>
      <c r="F55" s="55"/>
      <c r="G55" s="35" t="str">
        <f t="shared" si="2"/>
        <v/>
      </c>
      <c r="H55" s="40"/>
      <c r="K55" s="7"/>
    </row>
    <row r="56" spans="1:11" s="8" customFormat="1" ht="11.25" x14ac:dyDescent="0.2">
      <c r="A56" s="33">
        <v>44</v>
      </c>
      <c r="B56" s="31" t="s">
        <v>100</v>
      </c>
      <c r="C56" s="34" t="s">
        <v>57</v>
      </c>
      <c r="D56" s="46">
        <v>8</v>
      </c>
      <c r="E56" s="48">
        <v>37.369999999999997</v>
      </c>
      <c r="F56" s="55"/>
      <c r="G56" s="35" t="str">
        <f t="shared" si="2"/>
        <v/>
      </c>
      <c r="H56" s="40"/>
      <c r="K56" s="7"/>
    </row>
    <row r="57" spans="1:11" s="8" customFormat="1" ht="11.25" x14ac:dyDescent="0.2">
      <c r="A57" s="33">
        <v>45</v>
      </c>
      <c r="B57" s="31" t="s">
        <v>101</v>
      </c>
      <c r="C57" s="34" t="s">
        <v>93</v>
      </c>
      <c r="D57" s="46">
        <v>30</v>
      </c>
      <c r="E57" s="48">
        <v>7.77</v>
      </c>
      <c r="F57" s="55"/>
      <c r="G57" s="35" t="str">
        <f t="shared" si="2"/>
        <v/>
      </c>
      <c r="H57" s="40"/>
      <c r="K57" s="7"/>
    </row>
    <row r="58" spans="1:11" s="8" customFormat="1" ht="11.25" x14ac:dyDescent="0.2">
      <c r="A58" s="33">
        <v>46</v>
      </c>
      <c r="B58" s="31" t="s">
        <v>102</v>
      </c>
      <c r="C58" s="34" t="s">
        <v>5</v>
      </c>
      <c r="D58" s="46">
        <v>2</v>
      </c>
      <c r="E58" s="48">
        <v>182.69</v>
      </c>
      <c r="F58" s="55"/>
      <c r="G58" s="35" t="str">
        <f t="shared" si="2"/>
        <v/>
      </c>
      <c r="H58" s="40"/>
      <c r="K58" s="7"/>
    </row>
    <row r="59" spans="1:11" s="8" customFormat="1" ht="11.25" x14ac:dyDescent="0.2">
      <c r="A59" s="33">
        <v>47</v>
      </c>
      <c r="B59" s="31" t="s">
        <v>103</v>
      </c>
      <c r="C59" s="34" t="s">
        <v>5</v>
      </c>
      <c r="D59" s="46">
        <v>1</v>
      </c>
      <c r="E59" s="48">
        <v>101.94</v>
      </c>
      <c r="F59" s="55"/>
      <c r="G59" s="35" t="str">
        <f t="shared" si="2"/>
        <v/>
      </c>
      <c r="H59" s="40"/>
      <c r="K59" s="7"/>
    </row>
    <row r="60" spans="1:11" s="8" customFormat="1" ht="11.25" x14ac:dyDescent="0.2">
      <c r="A60" s="33">
        <v>48</v>
      </c>
      <c r="B60" s="31" t="s">
        <v>104</v>
      </c>
      <c r="C60" s="34" t="s">
        <v>5</v>
      </c>
      <c r="D60" s="46">
        <v>4</v>
      </c>
      <c r="E60" s="48">
        <v>9.4600000000000009</v>
      </c>
      <c r="F60" s="55"/>
      <c r="G60" s="35" t="str">
        <f t="shared" si="2"/>
        <v/>
      </c>
      <c r="H60" s="40"/>
      <c r="K60" s="7"/>
    </row>
    <row r="61" spans="1:11" s="8" customFormat="1" ht="11.25" x14ac:dyDescent="0.2">
      <c r="A61" s="33">
        <v>49</v>
      </c>
      <c r="B61" s="31" t="s">
        <v>105</v>
      </c>
      <c r="C61" s="34" t="s">
        <v>5</v>
      </c>
      <c r="D61" s="46">
        <v>3</v>
      </c>
      <c r="E61" s="48">
        <v>25.54</v>
      </c>
      <c r="F61" s="55"/>
      <c r="G61" s="35" t="str">
        <f t="shared" si="2"/>
        <v/>
      </c>
      <c r="H61" s="40"/>
      <c r="K61" s="7"/>
    </row>
    <row r="62" spans="1:11" s="8" customFormat="1" ht="11.25" x14ac:dyDescent="0.2">
      <c r="A62" s="33">
        <v>50</v>
      </c>
      <c r="B62" s="31" t="s">
        <v>106</v>
      </c>
      <c r="C62" s="34" t="s">
        <v>5</v>
      </c>
      <c r="D62" s="46">
        <v>3</v>
      </c>
      <c r="E62" s="48">
        <v>10.65</v>
      </c>
      <c r="F62" s="55"/>
      <c r="G62" s="35" t="str">
        <f t="shared" si="2"/>
        <v/>
      </c>
      <c r="H62" s="40"/>
      <c r="K62" s="7"/>
    </row>
    <row r="63" spans="1:11" s="8" customFormat="1" ht="11.25" x14ac:dyDescent="0.2">
      <c r="A63" s="33">
        <v>51</v>
      </c>
      <c r="B63" s="31" t="s">
        <v>107</v>
      </c>
      <c r="C63" s="34" t="s">
        <v>5</v>
      </c>
      <c r="D63" s="46">
        <v>3</v>
      </c>
      <c r="E63" s="48">
        <v>18.61</v>
      </c>
      <c r="F63" s="55"/>
      <c r="G63" s="35" t="str">
        <f t="shared" si="2"/>
        <v/>
      </c>
      <c r="H63" s="40"/>
      <c r="K63" s="7"/>
    </row>
    <row r="64" spans="1:11" s="8" customFormat="1" ht="11.25" x14ac:dyDescent="0.2">
      <c r="A64" s="33">
        <v>52</v>
      </c>
      <c r="B64" s="31" t="s">
        <v>108</v>
      </c>
      <c r="C64" s="34" t="s">
        <v>5</v>
      </c>
      <c r="D64" s="46">
        <v>1</v>
      </c>
      <c r="E64" s="48">
        <v>57.29</v>
      </c>
      <c r="F64" s="55"/>
      <c r="G64" s="35" t="str">
        <f t="shared" si="2"/>
        <v/>
      </c>
      <c r="H64" s="40"/>
      <c r="K64" s="7"/>
    </row>
    <row r="65" spans="1:11" s="8" customFormat="1" ht="11.25" x14ac:dyDescent="0.2">
      <c r="A65" s="33">
        <v>53</v>
      </c>
      <c r="B65" s="31" t="s">
        <v>109</v>
      </c>
      <c r="C65" s="34" t="s">
        <v>48</v>
      </c>
      <c r="D65" s="46">
        <v>3000</v>
      </c>
      <c r="E65" s="48">
        <v>33.06</v>
      </c>
      <c r="F65" s="55"/>
      <c r="G65" s="35" t="str">
        <f t="shared" si="2"/>
        <v/>
      </c>
      <c r="H65" s="40"/>
      <c r="K65" s="7"/>
    </row>
    <row r="66" spans="1:11" s="8" customFormat="1" ht="11.25" x14ac:dyDescent="0.2">
      <c r="A66" s="33">
        <v>54</v>
      </c>
      <c r="B66" s="31" t="s">
        <v>110</v>
      </c>
      <c r="C66" s="34" t="s">
        <v>57</v>
      </c>
      <c r="D66" s="46">
        <v>780</v>
      </c>
      <c r="E66" s="48">
        <v>36.65</v>
      </c>
      <c r="F66" s="55"/>
      <c r="G66" s="35" t="str">
        <f t="shared" si="2"/>
        <v/>
      </c>
      <c r="H66" s="40"/>
      <c r="K66" s="7"/>
    </row>
    <row r="67" spans="1:11" s="8" customFormat="1" ht="11.25" x14ac:dyDescent="0.2">
      <c r="A67" s="33">
        <v>55</v>
      </c>
      <c r="B67" s="31" t="s">
        <v>111</v>
      </c>
      <c r="C67" s="34" t="s">
        <v>57</v>
      </c>
      <c r="D67" s="46">
        <v>240</v>
      </c>
      <c r="E67" s="48">
        <v>13.3</v>
      </c>
      <c r="F67" s="55"/>
      <c r="G67" s="35" t="str">
        <f t="shared" si="2"/>
        <v/>
      </c>
      <c r="H67" s="40"/>
      <c r="K67" s="7"/>
    </row>
    <row r="68" spans="1:11" s="8" customFormat="1" ht="11.25" x14ac:dyDescent="0.2">
      <c r="A68" s="33">
        <v>56</v>
      </c>
      <c r="B68" s="31" t="s">
        <v>112</v>
      </c>
      <c r="C68" s="34" t="s">
        <v>48</v>
      </c>
      <c r="D68" s="46">
        <v>10</v>
      </c>
      <c r="E68" s="48">
        <v>27.33</v>
      </c>
      <c r="F68" s="55"/>
      <c r="G68" s="35" t="str">
        <f t="shared" si="2"/>
        <v/>
      </c>
      <c r="H68" s="40"/>
      <c r="K68" s="7"/>
    </row>
    <row r="69" spans="1:11" s="8" customFormat="1" ht="22.5" x14ac:dyDescent="0.2">
      <c r="A69" s="33">
        <v>57</v>
      </c>
      <c r="B69" s="31" t="s">
        <v>113</v>
      </c>
      <c r="C69" s="34" t="s">
        <v>5</v>
      </c>
      <c r="D69" s="46">
        <v>13</v>
      </c>
      <c r="E69" s="48">
        <v>117</v>
      </c>
      <c r="F69" s="55"/>
      <c r="G69" s="35" t="str">
        <f t="shared" si="2"/>
        <v/>
      </c>
      <c r="H69" s="40"/>
      <c r="K69" s="7"/>
    </row>
    <row r="70" spans="1:11" s="8" customFormat="1" ht="112.5" x14ac:dyDescent="0.2">
      <c r="A70" s="33">
        <v>58</v>
      </c>
      <c r="B70" s="31" t="s">
        <v>114</v>
      </c>
      <c r="C70" s="34" t="s">
        <v>5</v>
      </c>
      <c r="D70" s="46">
        <v>500</v>
      </c>
      <c r="E70" s="48">
        <v>24.28</v>
      </c>
      <c r="F70" s="55"/>
      <c r="G70" s="35" t="str">
        <f>IF(F70="","",IF(ISTEXT(F70),"NC",F70*D70))</f>
        <v/>
      </c>
      <c r="H70" s="40"/>
      <c r="K70" s="7"/>
    </row>
    <row r="71" spans="1:11" s="8" customFormat="1" ht="11.25" x14ac:dyDescent="0.2">
      <c r="A71" s="33">
        <v>59</v>
      </c>
      <c r="B71" s="31" t="s">
        <v>115</v>
      </c>
      <c r="C71" s="34" t="s">
        <v>5</v>
      </c>
      <c r="D71" s="46">
        <v>23</v>
      </c>
      <c r="E71" s="48">
        <v>6.67</v>
      </c>
      <c r="F71" s="55"/>
      <c r="G71" s="35" t="str">
        <f t="shared" ref="G71:G92" si="3">IF(F71="","",IF(ISTEXT(F71),"NC",F71*D71))</f>
        <v/>
      </c>
      <c r="H71" s="40"/>
      <c r="K71" s="7"/>
    </row>
    <row r="72" spans="1:11" s="8" customFormat="1" ht="22.5" x14ac:dyDescent="0.2">
      <c r="A72" s="33">
        <v>60</v>
      </c>
      <c r="B72" s="31" t="s">
        <v>116</v>
      </c>
      <c r="C72" s="34" t="s">
        <v>5</v>
      </c>
      <c r="D72" s="46">
        <v>90</v>
      </c>
      <c r="E72" s="48">
        <v>7.29</v>
      </c>
      <c r="F72" s="55"/>
      <c r="G72" s="35" t="str">
        <f t="shared" si="3"/>
        <v/>
      </c>
      <c r="H72" s="40"/>
      <c r="K72" s="7"/>
    </row>
    <row r="73" spans="1:11" s="8" customFormat="1" ht="11.25" x14ac:dyDescent="0.2">
      <c r="A73" s="33">
        <v>61</v>
      </c>
      <c r="B73" s="31" t="s">
        <v>117</v>
      </c>
      <c r="C73" s="34" t="s">
        <v>48</v>
      </c>
      <c r="D73" s="46">
        <v>10</v>
      </c>
      <c r="E73" s="48">
        <v>14.32</v>
      </c>
      <c r="F73" s="55"/>
      <c r="G73" s="35" t="str">
        <f t="shared" si="3"/>
        <v/>
      </c>
      <c r="H73" s="40"/>
      <c r="K73" s="7"/>
    </row>
    <row r="74" spans="1:11" s="8" customFormat="1" ht="11.25" x14ac:dyDescent="0.2">
      <c r="A74" s="33">
        <v>62</v>
      </c>
      <c r="B74" s="31" t="s">
        <v>118</v>
      </c>
      <c r="C74" s="34" t="s">
        <v>5</v>
      </c>
      <c r="D74" s="46">
        <v>2</v>
      </c>
      <c r="E74" s="48">
        <v>31.17</v>
      </c>
      <c r="F74" s="55"/>
      <c r="G74" s="35" t="str">
        <f t="shared" si="3"/>
        <v/>
      </c>
      <c r="H74" s="40"/>
      <c r="K74" s="7"/>
    </row>
    <row r="75" spans="1:11" s="8" customFormat="1" ht="11.25" x14ac:dyDescent="0.2">
      <c r="A75" s="33">
        <v>63</v>
      </c>
      <c r="B75" s="31" t="s">
        <v>119</v>
      </c>
      <c r="C75" s="34" t="s">
        <v>48</v>
      </c>
      <c r="D75" s="46">
        <v>20</v>
      </c>
      <c r="E75" s="48">
        <v>15.87</v>
      </c>
      <c r="F75" s="55"/>
      <c r="G75" s="35" t="str">
        <f t="shared" si="3"/>
        <v/>
      </c>
      <c r="H75" s="40"/>
      <c r="K75" s="7"/>
    </row>
    <row r="76" spans="1:11" s="8" customFormat="1" ht="11.25" x14ac:dyDescent="0.2">
      <c r="A76" s="33">
        <v>64</v>
      </c>
      <c r="B76" s="31" t="s">
        <v>120</v>
      </c>
      <c r="C76" s="34" t="s">
        <v>5</v>
      </c>
      <c r="D76" s="46">
        <v>6</v>
      </c>
      <c r="E76" s="48">
        <v>13.17</v>
      </c>
      <c r="F76" s="55"/>
      <c r="G76" s="35" t="str">
        <f t="shared" si="3"/>
        <v/>
      </c>
      <c r="H76" s="40"/>
      <c r="K76" s="7"/>
    </row>
    <row r="77" spans="1:11" s="8" customFormat="1" ht="11.25" x14ac:dyDescent="0.2">
      <c r="A77" s="33">
        <v>65</v>
      </c>
      <c r="B77" s="31" t="s">
        <v>121</v>
      </c>
      <c r="C77" s="34" t="s">
        <v>5</v>
      </c>
      <c r="D77" s="46">
        <v>3</v>
      </c>
      <c r="E77" s="48">
        <v>20.34</v>
      </c>
      <c r="F77" s="55"/>
      <c r="G77" s="35" t="str">
        <f t="shared" si="3"/>
        <v/>
      </c>
      <c r="H77" s="40"/>
      <c r="K77" s="7"/>
    </row>
    <row r="78" spans="1:11" s="8" customFormat="1" ht="11.25" x14ac:dyDescent="0.2">
      <c r="A78" s="33">
        <v>66</v>
      </c>
      <c r="B78" s="31" t="s">
        <v>122</v>
      </c>
      <c r="C78" s="34" t="s">
        <v>5</v>
      </c>
      <c r="D78" s="46">
        <v>30</v>
      </c>
      <c r="E78" s="48">
        <v>15.4</v>
      </c>
      <c r="F78" s="55"/>
      <c r="G78" s="35" t="str">
        <f t="shared" si="3"/>
        <v/>
      </c>
      <c r="H78" s="40"/>
      <c r="K78" s="7"/>
    </row>
    <row r="79" spans="1:11" s="8" customFormat="1" ht="11.25" x14ac:dyDescent="0.2">
      <c r="A79" s="33">
        <v>67</v>
      </c>
      <c r="B79" s="31" t="s">
        <v>123</v>
      </c>
      <c r="C79" s="34" t="s">
        <v>48</v>
      </c>
      <c r="D79" s="46">
        <v>20</v>
      </c>
      <c r="E79" s="48">
        <v>4.5999999999999996</v>
      </c>
      <c r="F79" s="55"/>
      <c r="G79" s="35" t="str">
        <f t="shared" si="3"/>
        <v/>
      </c>
      <c r="H79" s="40"/>
      <c r="K79" s="7"/>
    </row>
    <row r="80" spans="1:11" s="8" customFormat="1" ht="11.25" x14ac:dyDescent="0.2">
      <c r="A80" s="33">
        <v>68</v>
      </c>
      <c r="B80" s="31" t="s">
        <v>124</v>
      </c>
      <c r="C80" s="34" t="s">
        <v>5</v>
      </c>
      <c r="D80" s="46">
        <v>30</v>
      </c>
      <c r="E80" s="48">
        <v>30.12</v>
      </c>
      <c r="F80" s="55"/>
      <c r="G80" s="35" t="str">
        <f t="shared" si="3"/>
        <v/>
      </c>
      <c r="H80" s="40"/>
      <c r="K80" s="7"/>
    </row>
    <row r="81" spans="1:11" s="8" customFormat="1" ht="11.25" x14ac:dyDescent="0.2">
      <c r="A81" s="33">
        <v>69</v>
      </c>
      <c r="B81" s="31" t="s">
        <v>125</v>
      </c>
      <c r="C81" s="34" t="s">
        <v>48</v>
      </c>
      <c r="D81" s="46">
        <v>50</v>
      </c>
      <c r="E81" s="48">
        <v>14.47</v>
      </c>
      <c r="F81" s="55"/>
      <c r="G81" s="35" t="str">
        <f t="shared" si="3"/>
        <v/>
      </c>
      <c r="H81" s="40"/>
      <c r="K81" s="7"/>
    </row>
    <row r="82" spans="1:11" s="8" customFormat="1" ht="11.25" x14ac:dyDescent="0.2">
      <c r="A82" s="33">
        <v>70</v>
      </c>
      <c r="B82" s="31" t="s">
        <v>126</v>
      </c>
      <c r="C82" s="34" t="s">
        <v>48</v>
      </c>
      <c r="D82" s="46">
        <v>5</v>
      </c>
      <c r="E82" s="48">
        <v>22.21</v>
      </c>
      <c r="F82" s="55"/>
      <c r="G82" s="35" t="str">
        <f t="shared" si="3"/>
        <v/>
      </c>
      <c r="H82" s="40"/>
      <c r="K82" s="7"/>
    </row>
    <row r="83" spans="1:11" s="8" customFormat="1" ht="11.25" x14ac:dyDescent="0.2">
      <c r="A83" s="33">
        <v>71</v>
      </c>
      <c r="B83" s="31" t="s">
        <v>127</v>
      </c>
      <c r="C83" s="34" t="s">
        <v>5</v>
      </c>
      <c r="D83" s="46">
        <v>4</v>
      </c>
      <c r="E83" s="48">
        <v>28.92</v>
      </c>
      <c r="F83" s="55"/>
      <c r="G83" s="35" t="str">
        <f t="shared" si="3"/>
        <v/>
      </c>
      <c r="H83" s="40"/>
      <c r="K83" s="7"/>
    </row>
    <row r="84" spans="1:11" s="8" customFormat="1" ht="11.25" x14ac:dyDescent="0.2">
      <c r="A84" s="33">
        <v>72</v>
      </c>
      <c r="B84" s="31" t="s">
        <v>128</v>
      </c>
      <c r="C84" s="34" t="s">
        <v>5</v>
      </c>
      <c r="D84" s="46">
        <v>21</v>
      </c>
      <c r="E84" s="48">
        <v>24.2</v>
      </c>
      <c r="F84" s="55"/>
      <c r="G84" s="35" t="str">
        <f t="shared" si="3"/>
        <v/>
      </c>
      <c r="H84" s="40"/>
      <c r="K84" s="7"/>
    </row>
    <row r="85" spans="1:11" s="8" customFormat="1" ht="11.25" x14ac:dyDescent="0.2">
      <c r="A85" s="33">
        <v>73</v>
      </c>
      <c r="B85" s="31" t="s">
        <v>129</v>
      </c>
      <c r="C85" s="34" t="s">
        <v>5</v>
      </c>
      <c r="D85" s="46">
        <v>21</v>
      </c>
      <c r="E85" s="48">
        <v>20</v>
      </c>
      <c r="F85" s="55"/>
      <c r="G85" s="35" t="str">
        <f t="shared" si="3"/>
        <v/>
      </c>
      <c r="H85" s="40"/>
      <c r="K85" s="7"/>
    </row>
    <row r="86" spans="1:11" s="8" customFormat="1" ht="11.25" x14ac:dyDescent="0.2">
      <c r="A86" s="33">
        <v>74</v>
      </c>
      <c r="B86" s="31" t="s">
        <v>130</v>
      </c>
      <c r="C86" s="34" t="s">
        <v>5</v>
      </c>
      <c r="D86" s="46">
        <v>21</v>
      </c>
      <c r="E86" s="48">
        <v>35.53</v>
      </c>
      <c r="F86" s="55"/>
      <c r="G86" s="35" t="str">
        <f t="shared" si="3"/>
        <v/>
      </c>
      <c r="H86" s="40"/>
      <c r="K86" s="7"/>
    </row>
    <row r="87" spans="1:11" s="8" customFormat="1" ht="11.25" x14ac:dyDescent="0.2">
      <c r="A87" s="33">
        <v>75</v>
      </c>
      <c r="B87" s="31" t="s">
        <v>131</v>
      </c>
      <c r="C87" s="34" t="s">
        <v>5</v>
      </c>
      <c r="D87" s="46">
        <v>4</v>
      </c>
      <c r="E87" s="48">
        <v>123.45</v>
      </c>
      <c r="F87" s="55"/>
      <c r="G87" s="35" t="str">
        <f t="shared" si="3"/>
        <v/>
      </c>
      <c r="H87" s="40"/>
      <c r="K87" s="7"/>
    </row>
    <row r="88" spans="1:11" s="8" customFormat="1" ht="11.25" x14ac:dyDescent="0.2">
      <c r="A88" s="33">
        <v>76</v>
      </c>
      <c r="B88" s="31" t="s">
        <v>132</v>
      </c>
      <c r="C88" s="34" t="s">
        <v>5</v>
      </c>
      <c r="D88" s="46">
        <v>4</v>
      </c>
      <c r="E88" s="48">
        <v>76.88</v>
      </c>
      <c r="F88" s="55"/>
      <c r="G88" s="35" t="str">
        <f t="shared" si="3"/>
        <v/>
      </c>
      <c r="H88" s="40"/>
      <c r="K88" s="7"/>
    </row>
    <row r="89" spans="1:11" s="8" customFormat="1" ht="11.25" x14ac:dyDescent="0.2">
      <c r="A89" s="33">
        <v>77</v>
      </c>
      <c r="B89" s="31" t="s">
        <v>133</v>
      </c>
      <c r="C89" s="34" t="s">
        <v>5</v>
      </c>
      <c r="D89" s="46">
        <v>53</v>
      </c>
      <c r="E89" s="48">
        <v>13.5</v>
      </c>
      <c r="F89" s="55"/>
      <c r="G89" s="35" t="str">
        <f t="shared" si="3"/>
        <v/>
      </c>
      <c r="H89" s="40"/>
      <c r="K89" s="7"/>
    </row>
    <row r="90" spans="1:11" s="8" customFormat="1" ht="22.5" x14ac:dyDescent="0.2">
      <c r="A90" s="33">
        <v>78</v>
      </c>
      <c r="B90" s="31" t="s">
        <v>134</v>
      </c>
      <c r="C90" s="34" t="s">
        <v>93</v>
      </c>
      <c r="D90" s="46">
        <v>50</v>
      </c>
      <c r="E90" s="48">
        <v>7.53</v>
      </c>
      <c r="F90" s="55"/>
      <c r="G90" s="35" t="str">
        <f t="shared" si="3"/>
        <v/>
      </c>
      <c r="H90" s="40"/>
      <c r="K90" s="7"/>
    </row>
    <row r="91" spans="1:11" s="8" customFormat="1" ht="22.5" x14ac:dyDescent="0.2">
      <c r="A91" s="33">
        <v>79</v>
      </c>
      <c r="B91" s="31" t="s">
        <v>135</v>
      </c>
      <c r="C91" s="34" t="s">
        <v>93</v>
      </c>
      <c r="D91" s="46">
        <v>100</v>
      </c>
      <c r="E91" s="48">
        <v>8.77</v>
      </c>
      <c r="F91" s="55"/>
      <c r="G91" s="35" t="str">
        <f t="shared" si="3"/>
        <v/>
      </c>
      <c r="H91" s="40"/>
      <c r="K91" s="7"/>
    </row>
    <row r="92" spans="1:11" s="8" customFormat="1" ht="11.25" x14ac:dyDescent="0.2">
      <c r="A92" s="33">
        <v>80</v>
      </c>
      <c r="B92" s="31" t="s">
        <v>136</v>
      </c>
      <c r="C92" s="34" t="s">
        <v>5</v>
      </c>
      <c r="D92" s="46">
        <v>21</v>
      </c>
      <c r="E92" s="48">
        <v>5.84</v>
      </c>
      <c r="F92" s="55"/>
      <c r="G92" s="35" t="str">
        <f t="shared" si="3"/>
        <v/>
      </c>
      <c r="H92" s="40"/>
      <c r="K92" s="7"/>
    </row>
    <row r="93" spans="1:11" s="8" customFormat="1" ht="11.25" x14ac:dyDescent="0.2">
      <c r="A93" s="33">
        <v>81</v>
      </c>
      <c r="B93" s="31" t="s">
        <v>137</v>
      </c>
      <c r="C93" s="34" t="s">
        <v>5</v>
      </c>
      <c r="D93" s="46">
        <v>21</v>
      </c>
      <c r="E93" s="48">
        <v>7.91</v>
      </c>
      <c r="F93" s="55"/>
      <c r="G93" s="35" t="str">
        <f t="shared" ref="G93:G108" si="4">IF(F93="","",IF(ISTEXT(F93),"NC",F93*D93))</f>
        <v/>
      </c>
      <c r="H93" s="40"/>
      <c r="K93" s="7"/>
    </row>
    <row r="94" spans="1:11" s="8" customFormat="1" ht="11.25" x14ac:dyDescent="0.2">
      <c r="A94" s="33">
        <v>82</v>
      </c>
      <c r="B94" s="31" t="s">
        <v>138</v>
      </c>
      <c r="C94" s="34" t="s">
        <v>48</v>
      </c>
      <c r="D94" s="46">
        <v>10</v>
      </c>
      <c r="E94" s="48">
        <v>68.95</v>
      </c>
      <c r="F94" s="55"/>
      <c r="G94" s="35" t="str">
        <f t="shared" si="4"/>
        <v/>
      </c>
      <c r="H94" s="40"/>
      <c r="K94" s="7"/>
    </row>
    <row r="95" spans="1:11" s="8" customFormat="1" ht="11.25" x14ac:dyDescent="0.2">
      <c r="A95" s="33">
        <v>83</v>
      </c>
      <c r="B95" s="31" t="s">
        <v>139</v>
      </c>
      <c r="C95" s="34" t="s">
        <v>5</v>
      </c>
      <c r="D95" s="46">
        <v>4</v>
      </c>
      <c r="E95" s="48">
        <v>16.2</v>
      </c>
      <c r="F95" s="55"/>
      <c r="G95" s="35" t="str">
        <f t="shared" si="4"/>
        <v/>
      </c>
      <c r="H95" s="40"/>
      <c r="K95" s="7"/>
    </row>
    <row r="96" spans="1:11" s="8" customFormat="1" ht="11.25" x14ac:dyDescent="0.2">
      <c r="A96" s="33">
        <v>84</v>
      </c>
      <c r="B96" s="31" t="s">
        <v>140</v>
      </c>
      <c r="C96" s="34" t="s">
        <v>5</v>
      </c>
      <c r="D96" s="46">
        <v>24</v>
      </c>
      <c r="E96" s="48">
        <v>31.35</v>
      </c>
      <c r="F96" s="55"/>
      <c r="G96" s="35" t="str">
        <f t="shared" si="4"/>
        <v/>
      </c>
      <c r="H96" s="40"/>
      <c r="K96" s="7"/>
    </row>
    <row r="97" spans="1:11" s="8" customFormat="1" ht="11.25" x14ac:dyDescent="0.2">
      <c r="A97" s="33">
        <v>85</v>
      </c>
      <c r="B97" s="31" t="s">
        <v>141</v>
      </c>
      <c r="C97" s="34" t="s">
        <v>5</v>
      </c>
      <c r="D97" s="46">
        <v>24</v>
      </c>
      <c r="E97" s="48">
        <v>24.81</v>
      </c>
      <c r="F97" s="55"/>
      <c r="G97" s="35" t="str">
        <f t="shared" si="4"/>
        <v/>
      </c>
      <c r="H97" s="40"/>
      <c r="K97" s="7"/>
    </row>
    <row r="98" spans="1:11" s="8" customFormat="1" ht="22.5" x14ac:dyDescent="0.2">
      <c r="A98" s="33">
        <v>86</v>
      </c>
      <c r="B98" s="31" t="s">
        <v>142</v>
      </c>
      <c r="C98" s="34" t="s">
        <v>5</v>
      </c>
      <c r="D98" s="46">
        <v>94</v>
      </c>
      <c r="E98" s="48">
        <v>44.1</v>
      </c>
      <c r="F98" s="55"/>
      <c r="G98" s="35" t="str">
        <f t="shared" si="4"/>
        <v/>
      </c>
      <c r="H98" s="40"/>
      <c r="K98" s="7"/>
    </row>
    <row r="99" spans="1:11" s="8" customFormat="1" ht="11.25" x14ac:dyDescent="0.2">
      <c r="A99" s="33">
        <v>87</v>
      </c>
      <c r="B99" s="31" t="s">
        <v>143</v>
      </c>
      <c r="C99" s="34" t="s">
        <v>5</v>
      </c>
      <c r="D99" s="46">
        <v>10</v>
      </c>
      <c r="E99" s="48">
        <v>127.08</v>
      </c>
      <c r="F99" s="55"/>
      <c r="G99" s="35" t="str">
        <f t="shared" si="4"/>
        <v/>
      </c>
      <c r="H99" s="40"/>
      <c r="K99" s="7"/>
    </row>
    <row r="100" spans="1:11" s="8" customFormat="1" ht="22.5" x14ac:dyDescent="0.2">
      <c r="A100" s="33">
        <v>88</v>
      </c>
      <c r="B100" s="31" t="s">
        <v>144</v>
      </c>
      <c r="C100" s="34" t="s">
        <v>5</v>
      </c>
      <c r="D100" s="46">
        <v>10</v>
      </c>
      <c r="E100" s="48">
        <v>134.4</v>
      </c>
      <c r="F100" s="55"/>
      <c r="G100" s="35" t="str">
        <f t="shared" si="4"/>
        <v/>
      </c>
      <c r="H100" s="40"/>
      <c r="K100" s="7"/>
    </row>
    <row r="101" spans="1:11" s="8" customFormat="1" ht="11.25" x14ac:dyDescent="0.2">
      <c r="A101" s="33">
        <v>89</v>
      </c>
      <c r="B101" s="31" t="s">
        <v>145</v>
      </c>
      <c r="C101" s="34" t="s">
        <v>5</v>
      </c>
      <c r="D101" s="46">
        <v>10</v>
      </c>
      <c r="E101" s="48">
        <v>1072.97</v>
      </c>
      <c r="F101" s="55"/>
      <c r="G101" s="35" t="str">
        <f t="shared" si="4"/>
        <v/>
      </c>
      <c r="H101" s="40"/>
      <c r="K101" s="7"/>
    </row>
    <row r="102" spans="1:11" s="8" customFormat="1" ht="11.25" x14ac:dyDescent="0.2">
      <c r="A102" s="33">
        <v>90</v>
      </c>
      <c r="B102" s="31" t="s">
        <v>146</v>
      </c>
      <c r="C102" s="34" t="s">
        <v>5</v>
      </c>
      <c r="D102" s="46">
        <v>10</v>
      </c>
      <c r="E102" s="48">
        <v>201.58</v>
      </c>
      <c r="F102" s="55"/>
      <c r="G102" s="35" t="str">
        <f t="shared" si="4"/>
        <v/>
      </c>
      <c r="H102" s="40"/>
      <c r="K102" s="7"/>
    </row>
    <row r="103" spans="1:11" s="8" customFormat="1" ht="22.5" x14ac:dyDescent="0.2">
      <c r="A103" s="33">
        <v>91</v>
      </c>
      <c r="B103" s="31" t="s">
        <v>147</v>
      </c>
      <c r="C103" s="34" t="s">
        <v>5</v>
      </c>
      <c r="D103" s="46">
        <v>10</v>
      </c>
      <c r="E103" s="48">
        <v>200.36</v>
      </c>
      <c r="F103" s="55"/>
      <c r="G103" s="35" t="str">
        <f t="shared" si="4"/>
        <v/>
      </c>
      <c r="H103" s="40"/>
      <c r="K103" s="7"/>
    </row>
    <row r="104" spans="1:11" s="8" customFormat="1" ht="11.25" x14ac:dyDescent="0.2">
      <c r="A104" s="33">
        <v>92</v>
      </c>
      <c r="B104" s="31" t="s">
        <v>148</v>
      </c>
      <c r="C104" s="34" t="s">
        <v>5</v>
      </c>
      <c r="D104" s="46">
        <v>10</v>
      </c>
      <c r="E104" s="48">
        <v>298.08</v>
      </c>
      <c r="F104" s="55"/>
      <c r="G104" s="35" t="str">
        <f t="shared" si="4"/>
        <v/>
      </c>
      <c r="H104" s="40"/>
      <c r="K104" s="7"/>
    </row>
    <row r="105" spans="1:11" s="8" customFormat="1" ht="22.5" x14ac:dyDescent="0.2">
      <c r="A105" s="33">
        <v>93</v>
      </c>
      <c r="B105" s="31" t="s">
        <v>149</v>
      </c>
      <c r="C105" s="34" t="s">
        <v>5</v>
      </c>
      <c r="D105" s="46">
        <v>10</v>
      </c>
      <c r="E105" s="48">
        <v>270.67</v>
      </c>
      <c r="F105" s="55"/>
      <c r="G105" s="35" t="str">
        <f t="shared" si="4"/>
        <v/>
      </c>
      <c r="H105" s="40"/>
      <c r="K105" s="7"/>
    </row>
    <row r="106" spans="1:11" s="8" customFormat="1" ht="11.25" x14ac:dyDescent="0.2">
      <c r="A106" s="33">
        <v>94</v>
      </c>
      <c r="B106" s="31" t="s">
        <v>150</v>
      </c>
      <c r="C106" s="34" t="s">
        <v>5</v>
      </c>
      <c r="D106" s="46">
        <v>10</v>
      </c>
      <c r="E106" s="48">
        <v>463</v>
      </c>
      <c r="F106" s="55"/>
      <c r="G106" s="35" t="str">
        <f t="shared" si="4"/>
        <v/>
      </c>
      <c r="H106" s="40"/>
      <c r="K106" s="7"/>
    </row>
    <row r="107" spans="1:11" s="8" customFormat="1" ht="11.25" x14ac:dyDescent="0.2">
      <c r="A107" s="33">
        <v>95</v>
      </c>
      <c r="B107" s="31" t="s">
        <v>151</v>
      </c>
      <c r="C107" s="34" t="s">
        <v>152</v>
      </c>
      <c r="D107" s="46">
        <v>5</v>
      </c>
      <c r="E107" s="48">
        <v>203.83</v>
      </c>
      <c r="F107" s="55"/>
      <c r="G107" s="35" t="str">
        <f t="shared" si="4"/>
        <v/>
      </c>
      <c r="H107" s="40"/>
      <c r="K107" s="7"/>
    </row>
    <row r="108" spans="1:11" s="8" customFormat="1" ht="11.25" x14ac:dyDescent="0.2">
      <c r="A108" s="33">
        <v>96</v>
      </c>
      <c r="B108" s="31" t="s">
        <v>153</v>
      </c>
      <c r="C108" s="34" t="s">
        <v>5</v>
      </c>
      <c r="D108" s="46">
        <v>20</v>
      </c>
      <c r="E108" s="48">
        <v>7.16</v>
      </c>
      <c r="F108" s="55"/>
      <c r="G108" s="35" t="str">
        <f t="shared" si="4"/>
        <v/>
      </c>
      <c r="H108" s="40"/>
      <c r="K108" s="7"/>
    </row>
    <row r="109" spans="1:11" s="8" customFormat="1" ht="11.25" x14ac:dyDescent="0.2">
      <c r="A109" s="33">
        <v>97</v>
      </c>
      <c r="B109" s="31" t="s">
        <v>154</v>
      </c>
      <c r="C109" s="34" t="s">
        <v>5</v>
      </c>
      <c r="D109" s="46">
        <v>40</v>
      </c>
      <c r="E109" s="48">
        <v>13.08</v>
      </c>
      <c r="F109" s="55"/>
      <c r="G109" s="35" t="str">
        <f>IF(F109="","",IF(ISTEXT(F109),"NC",F109*D109))</f>
        <v/>
      </c>
      <c r="H109" s="40"/>
      <c r="K109" s="7"/>
    </row>
    <row r="110" spans="1:11" s="8" customFormat="1" ht="11.25" x14ac:dyDescent="0.2">
      <c r="A110" s="33">
        <v>98</v>
      </c>
      <c r="B110" s="31" t="s">
        <v>155</v>
      </c>
      <c r="C110" s="34" t="s">
        <v>79</v>
      </c>
      <c r="D110" s="46">
        <v>63</v>
      </c>
      <c r="E110" s="48">
        <v>7.52</v>
      </c>
      <c r="F110" s="55"/>
      <c r="G110" s="35" t="str">
        <f t="shared" ref="G110:G125" si="5">IF(F110="","",IF(ISTEXT(F110),"NC",F110*D110))</f>
        <v/>
      </c>
      <c r="H110" s="40"/>
      <c r="K110" s="7"/>
    </row>
    <row r="111" spans="1:11" s="8" customFormat="1" ht="22.5" x14ac:dyDescent="0.2">
      <c r="A111" s="33">
        <v>99</v>
      </c>
      <c r="B111" s="31" t="s">
        <v>156</v>
      </c>
      <c r="C111" s="34" t="s">
        <v>70</v>
      </c>
      <c r="D111" s="46">
        <v>25</v>
      </c>
      <c r="E111" s="48">
        <v>4.53</v>
      </c>
      <c r="F111" s="55"/>
      <c r="G111" s="35" t="str">
        <f t="shared" si="5"/>
        <v/>
      </c>
      <c r="H111" s="40"/>
      <c r="K111" s="7"/>
    </row>
    <row r="112" spans="1:11" s="8" customFormat="1" ht="22.5" x14ac:dyDescent="0.2">
      <c r="A112" s="33">
        <v>100</v>
      </c>
      <c r="B112" s="31" t="s">
        <v>157</v>
      </c>
      <c r="C112" s="34" t="s">
        <v>70</v>
      </c>
      <c r="D112" s="46">
        <v>25</v>
      </c>
      <c r="E112" s="48">
        <v>4.55</v>
      </c>
      <c r="F112" s="55"/>
      <c r="G112" s="35" t="str">
        <f t="shared" si="5"/>
        <v/>
      </c>
      <c r="H112" s="40"/>
      <c r="K112" s="7"/>
    </row>
    <row r="113" spans="1:11" s="8" customFormat="1" ht="11.25" x14ac:dyDescent="0.2">
      <c r="A113" s="33">
        <v>101</v>
      </c>
      <c r="B113" s="31" t="s">
        <v>158</v>
      </c>
      <c r="C113" s="34" t="s">
        <v>159</v>
      </c>
      <c r="D113" s="46">
        <v>100</v>
      </c>
      <c r="E113" s="48">
        <v>35.74</v>
      </c>
      <c r="F113" s="55"/>
      <c r="G113" s="35" t="str">
        <f t="shared" si="5"/>
        <v/>
      </c>
      <c r="H113" s="40"/>
      <c r="K113" s="7"/>
    </row>
    <row r="114" spans="1:11" s="8" customFormat="1" ht="67.5" x14ac:dyDescent="0.2">
      <c r="A114" s="33">
        <v>102</v>
      </c>
      <c r="B114" s="31" t="s">
        <v>160</v>
      </c>
      <c r="C114" s="34" t="s">
        <v>5</v>
      </c>
      <c r="D114" s="46">
        <v>1</v>
      </c>
      <c r="E114" s="48">
        <v>504.63</v>
      </c>
      <c r="F114" s="55"/>
      <c r="G114" s="35" t="str">
        <f t="shared" si="5"/>
        <v/>
      </c>
      <c r="H114" s="40"/>
      <c r="K114" s="7"/>
    </row>
    <row r="115" spans="1:11" s="8" customFormat="1" ht="11.25" x14ac:dyDescent="0.2">
      <c r="A115" s="33">
        <v>103</v>
      </c>
      <c r="B115" s="31" t="s">
        <v>161</v>
      </c>
      <c r="C115" s="34" t="s">
        <v>5</v>
      </c>
      <c r="D115" s="46">
        <v>30</v>
      </c>
      <c r="E115" s="48">
        <v>15.23</v>
      </c>
      <c r="F115" s="55"/>
      <c r="G115" s="35" t="str">
        <f t="shared" si="5"/>
        <v/>
      </c>
      <c r="H115" s="40"/>
      <c r="K115" s="7"/>
    </row>
    <row r="116" spans="1:11" s="8" customFormat="1" ht="11.25" x14ac:dyDescent="0.2">
      <c r="A116" s="33">
        <v>104</v>
      </c>
      <c r="B116" s="31" t="s">
        <v>162</v>
      </c>
      <c r="C116" s="34" t="s">
        <v>5</v>
      </c>
      <c r="D116" s="46">
        <v>40</v>
      </c>
      <c r="E116" s="48">
        <v>7.88</v>
      </c>
      <c r="F116" s="55"/>
      <c r="G116" s="35" t="str">
        <f t="shared" si="5"/>
        <v/>
      </c>
      <c r="H116" s="40"/>
      <c r="K116" s="7"/>
    </row>
    <row r="117" spans="1:11" s="8" customFormat="1" ht="22.5" x14ac:dyDescent="0.2">
      <c r="A117" s="33">
        <v>105</v>
      </c>
      <c r="B117" s="31" t="s">
        <v>163</v>
      </c>
      <c r="C117" s="34" t="s">
        <v>5</v>
      </c>
      <c r="D117" s="46">
        <v>20</v>
      </c>
      <c r="E117" s="48">
        <v>8.36</v>
      </c>
      <c r="F117" s="55"/>
      <c r="G117" s="35" t="str">
        <f t="shared" si="5"/>
        <v/>
      </c>
      <c r="H117" s="40"/>
      <c r="K117" s="7"/>
    </row>
    <row r="118" spans="1:11" s="8" customFormat="1" ht="11.25" x14ac:dyDescent="0.2">
      <c r="A118" s="33">
        <v>106</v>
      </c>
      <c r="B118" s="31" t="s">
        <v>164</v>
      </c>
      <c r="C118" s="34" t="s">
        <v>48</v>
      </c>
      <c r="D118" s="46">
        <v>10</v>
      </c>
      <c r="E118" s="48">
        <v>6.25</v>
      </c>
      <c r="F118" s="55"/>
      <c r="G118" s="35" t="str">
        <f t="shared" si="5"/>
        <v/>
      </c>
      <c r="H118" s="40"/>
      <c r="K118" s="7"/>
    </row>
    <row r="119" spans="1:11" s="8" customFormat="1" ht="11.25" x14ac:dyDescent="0.2">
      <c r="A119" s="33">
        <v>107</v>
      </c>
      <c r="B119" s="31" t="s">
        <v>165</v>
      </c>
      <c r="C119" s="34" t="s">
        <v>48</v>
      </c>
      <c r="D119" s="46">
        <v>10</v>
      </c>
      <c r="E119" s="48">
        <v>28.11</v>
      </c>
      <c r="F119" s="55"/>
      <c r="G119" s="35" t="str">
        <f t="shared" si="5"/>
        <v/>
      </c>
      <c r="H119" s="40"/>
      <c r="K119" s="7"/>
    </row>
    <row r="120" spans="1:11" s="8" customFormat="1" ht="11.25" x14ac:dyDescent="0.2">
      <c r="A120" s="33">
        <v>108</v>
      </c>
      <c r="B120" s="31" t="s">
        <v>166</v>
      </c>
      <c r="C120" s="34" t="s">
        <v>48</v>
      </c>
      <c r="D120" s="46">
        <v>10</v>
      </c>
      <c r="E120" s="48">
        <v>2.23</v>
      </c>
      <c r="F120" s="55"/>
      <c r="G120" s="35" t="str">
        <f t="shared" si="5"/>
        <v/>
      </c>
      <c r="H120" s="40"/>
      <c r="K120" s="7"/>
    </row>
    <row r="121" spans="1:11" s="8" customFormat="1" ht="11.25" x14ac:dyDescent="0.2">
      <c r="A121" s="33">
        <v>109</v>
      </c>
      <c r="B121" s="31" t="s">
        <v>167</v>
      </c>
      <c r="C121" s="34" t="s">
        <v>48</v>
      </c>
      <c r="D121" s="46">
        <v>20</v>
      </c>
      <c r="E121" s="48">
        <v>4.97</v>
      </c>
      <c r="F121" s="55"/>
      <c r="G121" s="35" t="str">
        <f t="shared" si="5"/>
        <v/>
      </c>
      <c r="H121" s="40"/>
      <c r="K121" s="7"/>
    </row>
    <row r="122" spans="1:11" s="8" customFormat="1" ht="11.25" x14ac:dyDescent="0.2">
      <c r="A122" s="33">
        <v>110</v>
      </c>
      <c r="B122" s="31" t="s">
        <v>168</v>
      </c>
      <c r="C122" s="34" t="s">
        <v>5</v>
      </c>
      <c r="D122" s="46">
        <v>1</v>
      </c>
      <c r="E122" s="48">
        <v>37.6</v>
      </c>
      <c r="F122" s="55"/>
      <c r="G122" s="35" t="str">
        <f t="shared" si="5"/>
        <v/>
      </c>
      <c r="H122" s="40"/>
      <c r="K122" s="7"/>
    </row>
    <row r="123" spans="1:11" s="8" customFormat="1" ht="11.25" x14ac:dyDescent="0.2">
      <c r="A123" s="33">
        <v>111</v>
      </c>
      <c r="B123" s="31" t="s">
        <v>169</v>
      </c>
      <c r="C123" s="34" t="s">
        <v>48</v>
      </c>
      <c r="D123" s="46">
        <v>10</v>
      </c>
      <c r="E123" s="48">
        <v>15.41</v>
      </c>
      <c r="F123" s="55"/>
      <c r="G123" s="35" t="str">
        <f t="shared" si="5"/>
        <v/>
      </c>
      <c r="H123" s="40"/>
      <c r="K123" s="7"/>
    </row>
    <row r="124" spans="1:11" s="8" customFormat="1" ht="11.25" x14ac:dyDescent="0.2">
      <c r="A124" s="33">
        <v>112</v>
      </c>
      <c r="B124" s="31" t="s">
        <v>170</v>
      </c>
      <c r="C124" s="34" t="s">
        <v>48</v>
      </c>
      <c r="D124" s="46">
        <v>10</v>
      </c>
      <c r="E124" s="48">
        <v>71.61</v>
      </c>
      <c r="F124" s="55"/>
      <c r="G124" s="35" t="str">
        <f t="shared" si="5"/>
        <v/>
      </c>
      <c r="H124" s="40"/>
      <c r="K124" s="7"/>
    </row>
    <row r="125" spans="1:11" s="8" customFormat="1" ht="11.25" x14ac:dyDescent="0.2">
      <c r="A125" s="33">
        <v>113</v>
      </c>
      <c r="B125" s="31" t="s">
        <v>171</v>
      </c>
      <c r="C125" s="34" t="s">
        <v>5</v>
      </c>
      <c r="D125" s="46">
        <v>2500</v>
      </c>
      <c r="E125" s="48">
        <v>1.49</v>
      </c>
      <c r="F125" s="55"/>
      <c r="G125" s="35" t="str">
        <f t="shared" si="5"/>
        <v/>
      </c>
      <c r="H125" s="40"/>
      <c r="K125" s="7"/>
    </row>
    <row r="126" spans="1:11" s="8" customFormat="1" ht="11.25" x14ac:dyDescent="0.2">
      <c r="A126" s="33">
        <v>114</v>
      </c>
      <c r="B126" s="31" t="s">
        <v>172</v>
      </c>
      <c r="C126" s="34" t="s">
        <v>5</v>
      </c>
      <c r="D126" s="46">
        <v>4500</v>
      </c>
      <c r="E126" s="48">
        <v>2.85</v>
      </c>
      <c r="F126" s="55"/>
      <c r="G126" s="35" t="str">
        <f>IF(F126="","",IF(ISTEXT(F126),"NC",F126*D126))</f>
        <v/>
      </c>
      <c r="H126" s="40"/>
      <c r="K126" s="7"/>
    </row>
    <row r="127" spans="1:11" s="8" customFormat="1" ht="11.25" x14ac:dyDescent="0.2">
      <c r="A127" s="33">
        <v>115</v>
      </c>
      <c r="B127" s="31" t="s">
        <v>173</v>
      </c>
      <c r="C127" s="34" t="s">
        <v>48</v>
      </c>
      <c r="D127" s="46">
        <v>10</v>
      </c>
      <c r="E127" s="48">
        <v>2.89</v>
      </c>
      <c r="F127" s="55"/>
      <c r="G127" s="35" t="str">
        <f t="shared" ref="G127:G148" si="6">IF(F127="","",IF(ISTEXT(F127),"NC",F127*D127))</f>
        <v/>
      </c>
      <c r="H127" s="40"/>
      <c r="K127" s="7"/>
    </row>
    <row r="128" spans="1:11" s="8" customFormat="1" ht="11.25" x14ac:dyDescent="0.2">
      <c r="A128" s="33">
        <v>116</v>
      </c>
      <c r="B128" s="31" t="s">
        <v>174</v>
      </c>
      <c r="C128" s="34" t="s">
        <v>5</v>
      </c>
      <c r="D128" s="46">
        <v>100</v>
      </c>
      <c r="E128" s="48">
        <v>12.3</v>
      </c>
      <c r="F128" s="55"/>
      <c r="G128" s="35" t="str">
        <f t="shared" si="6"/>
        <v/>
      </c>
      <c r="H128" s="40"/>
      <c r="K128" s="7"/>
    </row>
    <row r="129" spans="1:11" s="8" customFormat="1" ht="11.25" x14ac:dyDescent="0.2">
      <c r="A129" s="33">
        <v>117</v>
      </c>
      <c r="B129" s="31" t="s">
        <v>175</v>
      </c>
      <c r="C129" s="34" t="s">
        <v>5</v>
      </c>
      <c r="D129" s="46">
        <v>100</v>
      </c>
      <c r="E129" s="48">
        <v>10.02</v>
      </c>
      <c r="F129" s="55"/>
      <c r="G129" s="35" t="str">
        <f t="shared" si="6"/>
        <v/>
      </c>
      <c r="H129" s="40"/>
      <c r="K129" s="7"/>
    </row>
    <row r="130" spans="1:11" s="8" customFormat="1" ht="11.25" x14ac:dyDescent="0.2">
      <c r="A130" s="33">
        <v>118</v>
      </c>
      <c r="B130" s="31" t="s">
        <v>176</v>
      </c>
      <c r="C130" s="34" t="s">
        <v>48</v>
      </c>
      <c r="D130" s="46">
        <v>40</v>
      </c>
      <c r="E130" s="48">
        <v>6.59</v>
      </c>
      <c r="F130" s="55"/>
      <c r="G130" s="35" t="str">
        <f t="shared" si="6"/>
        <v/>
      </c>
      <c r="H130" s="40"/>
      <c r="K130" s="7"/>
    </row>
    <row r="131" spans="1:11" s="8" customFormat="1" ht="11.25" x14ac:dyDescent="0.2">
      <c r="A131" s="33">
        <v>119</v>
      </c>
      <c r="B131" s="31" t="s">
        <v>177</v>
      </c>
      <c r="C131" s="34" t="s">
        <v>48</v>
      </c>
      <c r="D131" s="46">
        <v>40</v>
      </c>
      <c r="E131" s="48">
        <v>24.05</v>
      </c>
      <c r="F131" s="55"/>
      <c r="G131" s="35" t="str">
        <f t="shared" si="6"/>
        <v/>
      </c>
      <c r="H131" s="40"/>
      <c r="K131" s="7"/>
    </row>
    <row r="132" spans="1:11" s="8" customFormat="1" ht="22.5" x14ac:dyDescent="0.2">
      <c r="A132" s="33">
        <v>120</v>
      </c>
      <c r="B132" s="31" t="s">
        <v>178</v>
      </c>
      <c r="C132" s="34" t="s">
        <v>179</v>
      </c>
      <c r="D132" s="46">
        <v>30</v>
      </c>
      <c r="E132" s="48">
        <v>334.98</v>
      </c>
      <c r="F132" s="55"/>
      <c r="G132" s="35" t="str">
        <f t="shared" si="6"/>
        <v/>
      </c>
      <c r="H132" s="40"/>
      <c r="K132" s="7"/>
    </row>
    <row r="133" spans="1:11" s="8" customFormat="1" ht="22.5" x14ac:dyDescent="0.2">
      <c r="A133" s="33">
        <v>121</v>
      </c>
      <c r="B133" s="31" t="s">
        <v>180</v>
      </c>
      <c r="C133" s="34" t="s">
        <v>181</v>
      </c>
      <c r="D133" s="46">
        <v>30</v>
      </c>
      <c r="E133" s="48">
        <v>318.08</v>
      </c>
      <c r="F133" s="55"/>
      <c r="G133" s="35" t="str">
        <f t="shared" si="6"/>
        <v/>
      </c>
      <c r="H133" s="40"/>
      <c r="K133" s="7"/>
    </row>
    <row r="134" spans="1:11" s="8" customFormat="1" ht="22.5" x14ac:dyDescent="0.2">
      <c r="A134" s="33">
        <v>122</v>
      </c>
      <c r="B134" s="31" t="s">
        <v>182</v>
      </c>
      <c r="C134" s="34" t="s">
        <v>183</v>
      </c>
      <c r="D134" s="46">
        <v>30</v>
      </c>
      <c r="E134" s="48">
        <v>112.72</v>
      </c>
      <c r="F134" s="55"/>
      <c r="G134" s="35" t="str">
        <f t="shared" si="6"/>
        <v/>
      </c>
      <c r="H134" s="40"/>
      <c r="K134" s="7"/>
    </row>
    <row r="135" spans="1:11" s="8" customFormat="1" ht="22.5" x14ac:dyDescent="0.2">
      <c r="A135" s="33">
        <v>123</v>
      </c>
      <c r="B135" s="31" t="s">
        <v>184</v>
      </c>
      <c r="C135" s="34" t="s">
        <v>181</v>
      </c>
      <c r="D135" s="46">
        <v>30</v>
      </c>
      <c r="E135" s="48">
        <v>272.33</v>
      </c>
      <c r="F135" s="55"/>
      <c r="G135" s="35" t="str">
        <f t="shared" si="6"/>
        <v/>
      </c>
      <c r="H135" s="40"/>
      <c r="K135" s="7"/>
    </row>
    <row r="136" spans="1:11" s="8" customFormat="1" ht="11.25" x14ac:dyDescent="0.2">
      <c r="A136" s="33">
        <v>124</v>
      </c>
      <c r="B136" s="31" t="s">
        <v>185</v>
      </c>
      <c r="C136" s="34" t="s">
        <v>5</v>
      </c>
      <c r="D136" s="46">
        <v>4</v>
      </c>
      <c r="E136" s="48">
        <v>12.62</v>
      </c>
      <c r="F136" s="55"/>
      <c r="G136" s="35" t="str">
        <f t="shared" si="6"/>
        <v/>
      </c>
      <c r="H136" s="40"/>
      <c r="K136" s="7"/>
    </row>
    <row r="137" spans="1:11" s="8" customFormat="1" ht="11.25" x14ac:dyDescent="0.2">
      <c r="A137" s="33">
        <v>125</v>
      </c>
      <c r="B137" s="31" t="s">
        <v>186</v>
      </c>
      <c r="C137" s="34" t="s">
        <v>48</v>
      </c>
      <c r="D137" s="46">
        <v>100</v>
      </c>
      <c r="E137" s="48">
        <v>4.5599999999999996</v>
      </c>
      <c r="F137" s="55"/>
      <c r="G137" s="35" t="str">
        <f t="shared" si="6"/>
        <v/>
      </c>
      <c r="H137" s="40"/>
      <c r="K137" s="7"/>
    </row>
    <row r="138" spans="1:11" s="8" customFormat="1" ht="11.25" x14ac:dyDescent="0.2">
      <c r="A138" s="33">
        <v>126</v>
      </c>
      <c r="B138" s="31" t="s">
        <v>187</v>
      </c>
      <c r="C138" s="34" t="s">
        <v>48</v>
      </c>
      <c r="D138" s="46">
        <v>50</v>
      </c>
      <c r="E138" s="48">
        <v>17</v>
      </c>
      <c r="F138" s="55"/>
      <c r="G138" s="35" t="str">
        <f t="shared" si="6"/>
        <v/>
      </c>
      <c r="H138" s="40"/>
      <c r="K138" s="7"/>
    </row>
    <row r="139" spans="1:11" s="8" customFormat="1" ht="11.25" x14ac:dyDescent="0.2">
      <c r="A139" s="33">
        <v>127</v>
      </c>
      <c r="B139" s="31" t="s">
        <v>188</v>
      </c>
      <c r="C139" s="34" t="s">
        <v>48</v>
      </c>
      <c r="D139" s="46">
        <v>50</v>
      </c>
      <c r="E139" s="48">
        <v>11</v>
      </c>
      <c r="F139" s="55"/>
      <c r="G139" s="35" t="str">
        <f t="shared" si="6"/>
        <v/>
      </c>
      <c r="H139" s="40"/>
      <c r="K139" s="7"/>
    </row>
    <row r="140" spans="1:11" s="8" customFormat="1" ht="11.25" x14ac:dyDescent="0.2">
      <c r="A140" s="33">
        <v>128</v>
      </c>
      <c r="B140" s="31" t="s">
        <v>189</v>
      </c>
      <c r="C140" s="34" t="s">
        <v>190</v>
      </c>
      <c r="D140" s="46">
        <v>8</v>
      </c>
      <c r="E140" s="48">
        <v>60.97</v>
      </c>
      <c r="F140" s="55"/>
      <c r="G140" s="35" t="str">
        <f t="shared" si="6"/>
        <v/>
      </c>
      <c r="H140" s="40"/>
      <c r="K140" s="7"/>
    </row>
    <row r="141" spans="1:11" s="8" customFormat="1" ht="11.25" x14ac:dyDescent="0.2">
      <c r="A141" s="33">
        <v>129</v>
      </c>
      <c r="B141" s="31" t="s">
        <v>191</v>
      </c>
      <c r="C141" s="34" t="s">
        <v>190</v>
      </c>
      <c r="D141" s="46">
        <v>8</v>
      </c>
      <c r="E141" s="48">
        <v>76.69</v>
      </c>
      <c r="F141" s="55"/>
      <c r="G141" s="35" t="str">
        <f t="shared" si="6"/>
        <v/>
      </c>
      <c r="H141" s="40"/>
      <c r="K141" s="7"/>
    </row>
    <row r="142" spans="1:11" s="8" customFormat="1" ht="11.25" x14ac:dyDescent="0.2">
      <c r="A142" s="33">
        <v>130</v>
      </c>
      <c r="B142" s="31" t="s">
        <v>192</v>
      </c>
      <c r="C142" s="34" t="s">
        <v>5</v>
      </c>
      <c r="D142" s="46">
        <v>10</v>
      </c>
      <c r="E142" s="48">
        <v>43.3</v>
      </c>
      <c r="F142" s="55"/>
      <c r="G142" s="35" t="str">
        <f t="shared" si="6"/>
        <v/>
      </c>
      <c r="H142" s="40"/>
      <c r="K142" s="7"/>
    </row>
    <row r="143" spans="1:11" s="8" customFormat="1" ht="11.25" x14ac:dyDescent="0.2">
      <c r="A143" s="33">
        <v>131</v>
      </c>
      <c r="B143" s="31" t="s">
        <v>193</v>
      </c>
      <c r="C143" s="34" t="s">
        <v>5</v>
      </c>
      <c r="D143" s="46">
        <v>6</v>
      </c>
      <c r="E143" s="48">
        <v>60.47</v>
      </c>
      <c r="F143" s="55"/>
      <c r="G143" s="35" t="str">
        <f t="shared" si="6"/>
        <v/>
      </c>
      <c r="H143" s="40"/>
      <c r="K143" s="7"/>
    </row>
    <row r="144" spans="1:11" s="8" customFormat="1" ht="11.25" x14ac:dyDescent="0.2">
      <c r="A144" s="33">
        <v>132</v>
      </c>
      <c r="B144" s="31" t="s">
        <v>194</v>
      </c>
      <c r="C144" s="34" t="s">
        <v>93</v>
      </c>
      <c r="D144" s="46">
        <v>160</v>
      </c>
      <c r="E144" s="48">
        <v>21.23</v>
      </c>
      <c r="F144" s="55"/>
      <c r="G144" s="35" t="str">
        <f t="shared" si="6"/>
        <v/>
      </c>
      <c r="H144" s="40"/>
      <c r="K144" s="7"/>
    </row>
    <row r="145" spans="1:11" s="8" customFormat="1" ht="11.25" x14ac:dyDescent="0.2">
      <c r="A145" s="33">
        <v>133</v>
      </c>
      <c r="B145" s="31" t="s">
        <v>195</v>
      </c>
      <c r="C145" s="34" t="s">
        <v>196</v>
      </c>
      <c r="D145" s="46">
        <v>600</v>
      </c>
      <c r="E145" s="48">
        <v>108</v>
      </c>
      <c r="F145" s="55"/>
      <c r="G145" s="35" t="str">
        <f t="shared" si="6"/>
        <v/>
      </c>
      <c r="H145" s="40"/>
      <c r="K145" s="7"/>
    </row>
    <row r="146" spans="1:11" s="8" customFormat="1" ht="11.25" x14ac:dyDescent="0.2">
      <c r="A146" s="33">
        <v>134</v>
      </c>
      <c r="B146" s="31" t="s">
        <v>197</v>
      </c>
      <c r="C146" s="34" t="s">
        <v>196</v>
      </c>
      <c r="D146" s="46">
        <v>1000</v>
      </c>
      <c r="E146" s="48">
        <v>115</v>
      </c>
      <c r="F146" s="55"/>
      <c r="G146" s="35" t="str">
        <f t="shared" si="6"/>
        <v/>
      </c>
      <c r="H146" s="40"/>
      <c r="K146" s="7"/>
    </row>
    <row r="147" spans="1:11" s="8" customFormat="1" ht="11.25" x14ac:dyDescent="0.2">
      <c r="A147" s="33">
        <v>135</v>
      </c>
      <c r="B147" s="31" t="s">
        <v>198</v>
      </c>
      <c r="C147" s="34" t="s">
        <v>159</v>
      </c>
      <c r="D147" s="46">
        <v>100</v>
      </c>
      <c r="E147" s="48">
        <v>31.34</v>
      </c>
      <c r="F147" s="55"/>
      <c r="G147" s="35" t="str">
        <f t="shared" si="6"/>
        <v/>
      </c>
      <c r="H147" s="40"/>
      <c r="K147" s="7"/>
    </row>
    <row r="148" spans="1:11" s="8" customFormat="1" ht="11.25" x14ac:dyDescent="0.2">
      <c r="A148" s="33">
        <v>136</v>
      </c>
      <c r="B148" s="31" t="s">
        <v>199</v>
      </c>
      <c r="C148" s="34" t="s">
        <v>48</v>
      </c>
      <c r="D148" s="46">
        <v>100</v>
      </c>
      <c r="E148" s="48">
        <v>4.6100000000000003</v>
      </c>
      <c r="F148" s="55"/>
      <c r="G148" s="35" t="str">
        <f t="shared" si="6"/>
        <v/>
      </c>
      <c r="H148" s="40"/>
      <c r="K148" s="7"/>
    </row>
    <row r="149" spans="1:11" s="8" customFormat="1" ht="11.25" x14ac:dyDescent="0.2">
      <c r="A149" s="33">
        <v>137</v>
      </c>
      <c r="B149" s="31" t="s">
        <v>200</v>
      </c>
      <c r="C149" s="34" t="s">
        <v>51</v>
      </c>
      <c r="D149" s="46">
        <v>100</v>
      </c>
      <c r="E149" s="48">
        <v>16.82</v>
      </c>
      <c r="F149" s="55"/>
      <c r="G149" s="35" t="str">
        <f>IF(F149="","",IF(ISTEXT(F149),"NC",F149*D149))</f>
        <v/>
      </c>
      <c r="H149" s="40"/>
      <c r="K149" s="7"/>
    </row>
    <row r="150" spans="1:11" s="8" customFormat="1" ht="11.25" x14ac:dyDescent="0.2">
      <c r="A150" s="33">
        <v>138</v>
      </c>
      <c r="B150" s="31" t="s">
        <v>201</v>
      </c>
      <c r="C150" s="34" t="s">
        <v>51</v>
      </c>
      <c r="D150" s="46">
        <v>50</v>
      </c>
      <c r="E150" s="48">
        <v>22.92</v>
      </c>
      <c r="F150" s="55"/>
      <c r="G150" s="35" t="str">
        <f t="shared" ref="G150:G165" si="7">IF(F150="","",IF(ISTEXT(F150),"NC",F150*D150))</f>
        <v/>
      </c>
      <c r="H150" s="40"/>
      <c r="K150" s="7"/>
    </row>
    <row r="151" spans="1:11" s="8" customFormat="1" ht="11.25" x14ac:dyDescent="0.2">
      <c r="A151" s="33">
        <v>139</v>
      </c>
      <c r="B151" s="31" t="s">
        <v>202</v>
      </c>
      <c r="C151" s="34" t="s">
        <v>51</v>
      </c>
      <c r="D151" s="46">
        <v>50</v>
      </c>
      <c r="E151" s="48">
        <v>22.12</v>
      </c>
      <c r="F151" s="55"/>
      <c r="G151" s="35" t="str">
        <f t="shared" si="7"/>
        <v/>
      </c>
      <c r="H151" s="40"/>
      <c r="K151" s="7"/>
    </row>
    <row r="152" spans="1:11" s="8" customFormat="1" ht="11.25" x14ac:dyDescent="0.2">
      <c r="A152" s="33">
        <v>140</v>
      </c>
      <c r="B152" s="31" t="s">
        <v>203</v>
      </c>
      <c r="C152" s="34" t="s">
        <v>5</v>
      </c>
      <c r="D152" s="46">
        <v>20</v>
      </c>
      <c r="E152" s="48">
        <v>1.49</v>
      </c>
      <c r="F152" s="55"/>
      <c r="G152" s="35" t="str">
        <f t="shared" si="7"/>
        <v/>
      </c>
      <c r="H152" s="40"/>
      <c r="K152" s="7"/>
    </row>
    <row r="153" spans="1:11" s="8" customFormat="1" ht="11.25" x14ac:dyDescent="0.2">
      <c r="A153" s="33">
        <v>141</v>
      </c>
      <c r="B153" s="31" t="s">
        <v>204</v>
      </c>
      <c r="C153" s="34" t="s">
        <v>5</v>
      </c>
      <c r="D153" s="46">
        <v>12</v>
      </c>
      <c r="E153" s="48">
        <v>11.82</v>
      </c>
      <c r="F153" s="55"/>
      <c r="G153" s="35" t="str">
        <f t="shared" si="7"/>
        <v/>
      </c>
      <c r="H153" s="40"/>
      <c r="K153" s="7"/>
    </row>
    <row r="154" spans="1:11" s="8" customFormat="1" ht="11.25" x14ac:dyDescent="0.2">
      <c r="A154" s="33">
        <v>142</v>
      </c>
      <c r="B154" s="31" t="s">
        <v>205</v>
      </c>
      <c r="C154" s="34" t="s">
        <v>5</v>
      </c>
      <c r="D154" s="46">
        <v>26</v>
      </c>
      <c r="E154" s="48">
        <v>6.18</v>
      </c>
      <c r="F154" s="55"/>
      <c r="G154" s="35" t="str">
        <f t="shared" si="7"/>
        <v/>
      </c>
      <c r="H154" s="40"/>
      <c r="K154" s="7"/>
    </row>
    <row r="155" spans="1:11" s="8" customFormat="1" ht="11.25" x14ac:dyDescent="0.2">
      <c r="A155" s="33">
        <v>143</v>
      </c>
      <c r="B155" s="31" t="s">
        <v>206</v>
      </c>
      <c r="C155" s="34" t="s">
        <v>5</v>
      </c>
      <c r="D155" s="46">
        <v>25</v>
      </c>
      <c r="E155" s="48">
        <v>5.51</v>
      </c>
      <c r="F155" s="55"/>
      <c r="G155" s="35" t="str">
        <f t="shared" si="7"/>
        <v/>
      </c>
      <c r="H155" s="40"/>
      <c r="K155" s="7"/>
    </row>
    <row r="156" spans="1:11" s="8" customFormat="1" ht="11.25" x14ac:dyDescent="0.2">
      <c r="A156" s="33">
        <v>144</v>
      </c>
      <c r="B156" s="31" t="s">
        <v>207</v>
      </c>
      <c r="C156" s="34" t="s">
        <v>5</v>
      </c>
      <c r="D156" s="46">
        <v>4</v>
      </c>
      <c r="E156" s="48">
        <v>56.07</v>
      </c>
      <c r="F156" s="55"/>
      <c r="G156" s="35" t="str">
        <f t="shared" si="7"/>
        <v/>
      </c>
      <c r="H156" s="40"/>
      <c r="K156" s="7"/>
    </row>
    <row r="157" spans="1:11" s="8" customFormat="1" ht="11.25" x14ac:dyDescent="0.2">
      <c r="A157" s="33">
        <v>145</v>
      </c>
      <c r="B157" s="31" t="s">
        <v>208</v>
      </c>
      <c r="C157" s="34" t="s">
        <v>51</v>
      </c>
      <c r="D157" s="46">
        <v>130</v>
      </c>
      <c r="E157" s="48">
        <v>5.3</v>
      </c>
      <c r="F157" s="55"/>
      <c r="G157" s="35" t="str">
        <f t="shared" si="7"/>
        <v/>
      </c>
      <c r="H157" s="40"/>
      <c r="K157" s="7"/>
    </row>
    <row r="158" spans="1:11" s="8" customFormat="1" ht="11.25" x14ac:dyDescent="0.2">
      <c r="A158" s="33">
        <v>146</v>
      </c>
      <c r="B158" s="31" t="s">
        <v>209</v>
      </c>
      <c r="C158" s="34" t="s">
        <v>159</v>
      </c>
      <c r="D158" s="46">
        <v>210</v>
      </c>
      <c r="E158" s="48">
        <v>27.74</v>
      </c>
      <c r="F158" s="55"/>
      <c r="G158" s="35" t="str">
        <f t="shared" si="7"/>
        <v/>
      </c>
      <c r="H158" s="40"/>
      <c r="K158" s="7"/>
    </row>
    <row r="159" spans="1:11" s="8" customFormat="1" ht="11.25" x14ac:dyDescent="0.2">
      <c r="A159" s="33">
        <v>147</v>
      </c>
      <c r="B159" s="31" t="s">
        <v>210</v>
      </c>
      <c r="C159" s="34" t="s">
        <v>93</v>
      </c>
      <c r="D159" s="46">
        <v>650</v>
      </c>
      <c r="E159" s="48">
        <v>4.08</v>
      </c>
      <c r="F159" s="55"/>
      <c r="G159" s="35" t="str">
        <f t="shared" si="7"/>
        <v/>
      </c>
      <c r="H159" s="40"/>
      <c r="K159" s="7"/>
    </row>
    <row r="160" spans="1:11" s="8" customFormat="1" ht="11.25" x14ac:dyDescent="0.2">
      <c r="A160" s="33">
        <v>148</v>
      </c>
      <c r="B160" s="31" t="s">
        <v>211</v>
      </c>
      <c r="C160" s="34" t="s">
        <v>93</v>
      </c>
      <c r="D160" s="46">
        <v>500</v>
      </c>
      <c r="E160" s="48">
        <v>2.81</v>
      </c>
      <c r="F160" s="55"/>
      <c r="G160" s="35" t="str">
        <f t="shared" si="7"/>
        <v/>
      </c>
      <c r="H160" s="40"/>
      <c r="K160" s="7"/>
    </row>
    <row r="161" spans="1:11" s="8" customFormat="1" ht="11.25" x14ac:dyDescent="0.2">
      <c r="A161" s="33">
        <v>149</v>
      </c>
      <c r="B161" s="31" t="s">
        <v>212</v>
      </c>
      <c r="C161" s="34" t="s">
        <v>93</v>
      </c>
      <c r="D161" s="46">
        <v>300</v>
      </c>
      <c r="E161" s="48">
        <v>5.22</v>
      </c>
      <c r="F161" s="55"/>
      <c r="G161" s="35" t="str">
        <f t="shared" si="7"/>
        <v/>
      </c>
      <c r="H161" s="40"/>
      <c r="K161" s="7"/>
    </row>
    <row r="162" spans="1:11" s="8" customFormat="1" ht="11.25" x14ac:dyDescent="0.2">
      <c r="A162" s="33">
        <v>150</v>
      </c>
      <c r="B162" s="31" t="s">
        <v>213</v>
      </c>
      <c r="C162" s="34" t="s">
        <v>93</v>
      </c>
      <c r="D162" s="46">
        <v>500</v>
      </c>
      <c r="E162" s="48">
        <v>1.99</v>
      </c>
      <c r="F162" s="55"/>
      <c r="G162" s="35" t="str">
        <f t="shared" si="7"/>
        <v/>
      </c>
      <c r="H162" s="40"/>
      <c r="K162" s="7"/>
    </row>
    <row r="163" spans="1:11" s="8" customFormat="1" ht="11.25" x14ac:dyDescent="0.2">
      <c r="A163" s="33">
        <v>151</v>
      </c>
      <c r="B163" s="31" t="s">
        <v>214</v>
      </c>
      <c r="C163" s="34" t="s">
        <v>48</v>
      </c>
      <c r="D163" s="46">
        <v>30</v>
      </c>
      <c r="E163" s="48">
        <v>7.23</v>
      </c>
      <c r="F163" s="55"/>
      <c r="G163" s="35" t="str">
        <f t="shared" si="7"/>
        <v/>
      </c>
      <c r="H163" s="40"/>
      <c r="K163" s="7"/>
    </row>
    <row r="164" spans="1:11" s="8" customFormat="1" ht="11.25" x14ac:dyDescent="0.2">
      <c r="A164" s="33">
        <v>152</v>
      </c>
      <c r="B164" s="31" t="s">
        <v>215</v>
      </c>
      <c r="C164" s="34" t="s">
        <v>48</v>
      </c>
      <c r="D164" s="46">
        <v>30</v>
      </c>
      <c r="E164" s="48">
        <v>9.3699999999999992</v>
      </c>
      <c r="F164" s="55"/>
      <c r="G164" s="35" t="str">
        <f t="shared" si="7"/>
        <v/>
      </c>
      <c r="H164" s="40"/>
      <c r="K164" s="7"/>
    </row>
    <row r="165" spans="1:11" s="8" customFormat="1" ht="22.5" x14ac:dyDescent="0.2">
      <c r="A165" s="33">
        <v>153</v>
      </c>
      <c r="B165" s="31" t="s">
        <v>216</v>
      </c>
      <c r="C165" s="34" t="s">
        <v>5</v>
      </c>
      <c r="D165" s="46">
        <v>2</v>
      </c>
      <c r="E165" s="48">
        <v>75.569999999999993</v>
      </c>
      <c r="F165" s="55"/>
      <c r="G165" s="35" t="str">
        <f t="shared" si="7"/>
        <v/>
      </c>
      <c r="H165" s="40"/>
      <c r="K165" s="7"/>
    </row>
    <row r="166" spans="1:11" s="8" customFormat="1" ht="11.25" x14ac:dyDescent="0.2">
      <c r="A166" s="33">
        <v>154</v>
      </c>
      <c r="B166" s="31" t="s">
        <v>217</v>
      </c>
      <c r="C166" s="34" t="s">
        <v>5</v>
      </c>
      <c r="D166" s="46">
        <v>20</v>
      </c>
      <c r="E166" s="48">
        <v>6.78</v>
      </c>
      <c r="F166" s="55"/>
      <c r="G166" s="35" t="str">
        <f>IF(F166="","",IF(ISTEXT(F166),"NC",F166*D166))</f>
        <v/>
      </c>
      <c r="H166" s="40"/>
      <c r="K166" s="7"/>
    </row>
    <row r="167" spans="1:11" s="8" customFormat="1" ht="11.25" x14ac:dyDescent="0.2">
      <c r="A167" s="33">
        <v>155</v>
      </c>
      <c r="B167" s="31" t="s">
        <v>218</v>
      </c>
      <c r="C167" s="34" t="s">
        <v>48</v>
      </c>
      <c r="D167" s="46">
        <v>200</v>
      </c>
      <c r="E167" s="48">
        <v>39.96</v>
      </c>
      <c r="F167" s="55"/>
      <c r="G167" s="35" t="str">
        <f t="shared" ref="G167:G204" si="8">IF(F167="","",IF(ISTEXT(F167),"NC",F167*D167))</f>
        <v/>
      </c>
      <c r="H167" s="40"/>
      <c r="K167" s="7"/>
    </row>
    <row r="168" spans="1:11" s="8" customFormat="1" ht="11.25" x14ac:dyDescent="0.2">
      <c r="A168" s="33">
        <v>156</v>
      </c>
      <c r="B168" s="31" t="s">
        <v>219</v>
      </c>
      <c r="C168" s="34" t="s">
        <v>5</v>
      </c>
      <c r="D168" s="46">
        <v>180</v>
      </c>
      <c r="E168" s="48">
        <v>39.96</v>
      </c>
      <c r="F168" s="55"/>
      <c r="G168" s="35" t="str">
        <f t="shared" si="8"/>
        <v/>
      </c>
      <c r="H168" s="40"/>
      <c r="K168" s="7"/>
    </row>
    <row r="169" spans="1:11" s="8" customFormat="1" ht="11.25" x14ac:dyDescent="0.2">
      <c r="A169" s="33">
        <v>157</v>
      </c>
      <c r="B169" s="31" t="s">
        <v>220</v>
      </c>
      <c r="C169" s="34" t="s">
        <v>5</v>
      </c>
      <c r="D169" s="46">
        <v>2</v>
      </c>
      <c r="E169" s="48">
        <v>20.72</v>
      </c>
      <c r="F169" s="55"/>
      <c r="G169" s="35" t="str">
        <f t="shared" si="8"/>
        <v/>
      </c>
      <c r="H169" s="40"/>
      <c r="K169" s="7"/>
    </row>
    <row r="170" spans="1:11" s="8" customFormat="1" ht="11.25" x14ac:dyDescent="0.2">
      <c r="A170" s="33">
        <v>158</v>
      </c>
      <c r="B170" s="31" t="s">
        <v>221</v>
      </c>
      <c r="C170" s="34" t="s">
        <v>48</v>
      </c>
      <c r="D170" s="46">
        <v>50</v>
      </c>
      <c r="E170" s="48">
        <v>10.02</v>
      </c>
      <c r="F170" s="55"/>
      <c r="G170" s="35" t="str">
        <f t="shared" si="8"/>
        <v/>
      </c>
      <c r="H170" s="40"/>
      <c r="K170" s="7"/>
    </row>
    <row r="171" spans="1:11" s="8" customFormat="1" ht="11.25" x14ac:dyDescent="0.2">
      <c r="A171" s="33">
        <v>159</v>
      </c>
      <c r="B171" s="31" t="s">
        <v>222</v>
      </c>
      <c r="C171" s="34" t="s">
        <v>48</v>
      </c>
      <c r="D171" s="46">
        <v>30</v>
      </c>
      <c r="E171" s="48">
        <v>8.6199999999999992</v>
      </c>
      <c r="F171" s="55"/>
      <c r="G171" s="35" t="str">
        <f t="shared" si="8"/>
        <v/>
      </c>
      <c r="H171" s="40"/>
      <c r="K171" s="7"/>
    </row>
    <row r="172" spans="1:11" s="8" customFormat="1" ht="11.25" x14ac:dyDescent="0.2">
      <c r="A172" s="33">
        <v>160</v>
      </c>
      <c r="B172" s="31" t="s">
        <v>223</v>
      </c>
      <c r="C172" s="34" t="s">
        <v>48</v>
      </c>
      <c r="D172" s="46">
        <v>50</v>
      </c>
      <c r="E172" s="48">
        <v>32.75</v>
      </c>
      <c r="F172" s="55"/>
      <c r="G172" s="35" t="str">
        <f t="shared" si="8"/>
        <v/>
      </c>
      <c r="H172" s="40"/>
      <c r="K172" s="7"/>
    </row>
    <row r="173" spans="1:11" s="8" customFormat="1" ht="11.25" x14ac:dyDescent="0.2">
      <c r="A173" s="33">
        <v>161</v>
      </c>
      <c r="B173" s="31" t="s">
        <v>224</v>
      </c>
      <c r="C173" s="34" t="s">
        <v>48</v>
      </c>
      <c r="D173" s="46">
        <v>20</v>
      </c>
      <c r="E173" s="48">
        <v>17.010000000000002</v>
      </c>
      <c r="F173" s="55"/>
      <c r="G173" s="35" t="str">
        <f t="shared" si="8"/>
        <v/>
      </c>
      <c r="H173" s="40"/>
      <c r="K173" s="7"/>
    </row>
    <row r="174" spans="1:11" s="8" customFormat="1" ht="11.25" x14ac:dyDescent="0.2">
      <c r="A174" s="33">
        <v>162</v>
      </c>
      <c r="B174" s="31" t="s">
        <v>225</v>
      </c>
      <c r="C174" s="34" t="s">
        <v>5</v>
      </c>
      <c r="D174" s="46">
        <v>5400</v>
      </c>
      <c r="E174" s="48">
        <v>2.95</v>
      </c>
      <c r="F174" s="55"/>
      <c r="G174" s="35" t="str">
        <f t="shared" si="8"/>
        <v/>
      </c>
      <c r="H174" s="40"/>
      <c r="K174" s="7"/>
    </row>
    <row r="175" spans="1:11" s="8" customFormat="1" ht="11.25" x14ac:dyDescent="0.2">
      <c r="A175" s="33">
        <v>163</v>
      </c>
      <c r="B175" s="31" t="s">
        <v>226</v>
      </c>
      <c r="C175" s="34" t="s">
        <v>48</v>
      </c>
      <c r="D175" s="46">
        <v>1400</v>
      </c>
      <c r="E175" s="48">
        <v>2.04</v>
      </c>
      <c r="F175" s="55"/>
      <c r="G175" s="35" t="str">
        <f t="shared" si="8"/>
        <v/>
      </c>
      <c r="H175" s="40"/>
      <c r="K175" s="7"/>
    </row>
    <row r="176" spans="1:11" s="8" customFormat="1" ht="78.75" x14ac:dyDescent="0.2">
      <c r="A176" s="33">
        <v>164</v>
      </c>
      <c r="B176" s="31" t="s">
        <v>227</v>
      </c>
      <c r="C176" s="34" t="s">
        <v>183</v>
      </c>
      <c r="D176" s="46">
        <v>10</v>
      </c>
      <c r="E176" s="48">
        <v>480.75</v>
      </c>
      <c r="F176" s="55"/>
      <c r="G176" s="35" t="str">
        <f t="shared" si="8"/>
        <v/>
      </c>
      <c r="H176" s="40"/>
      <c r="K176" s="7"/>
    </row>
    <row r="177" spans="1:11" s="8" customFormat="1" ht="11.25" x14ac:dyDescent="0.2">
      <c r="A177" s="33">
        <v>165</v>
      </c>
      <c r="B177" s="31" t="s">
        <v>228</v>
      </c>
      <c r="C177" s="34" t="s">
        <v>5</v>
      </c>
      <c r="D177" s="46">
        <v>30</v>
      </c>
      <c r="E177" s="48">
        <v>9.33</v>
      </c>
      <c r="F177" s="55"/>
      <c r="G177" s="35" t="str">
        <f t="shared" si="8"/>
        <v/>
      </c>
      <c r="H177" s="40"/>
      <c r="K177" s="7"/>
    </row>
    <row r="178" spans="1:11" s="8" customFormat="1" ht="11.25" x14ac:dyDescent="0.2">
      <c r="A178" s="33">
        <v>166</v>
      </c>
      <c r="B178" s="31" t="s">
        <v>229</v>
      </c>
      <c r="C178" s="34" t="s">
        <v>5</v>
      </c>
      <c r="D178" s="46">
        <v>15</v>
      </c>
      <c r="E178" s="48">
        <v>16.63</v>
      </c>
      <c r="F178" s="55"/>
      <c r="G178" s="35" t="str">
        <f t="shared" si="8"/>
        <v/>
      </c>
      <c r="H178" s="40"/>
      <c r="K178" s="7"/>
    </row>
    <row r="179" spans="1:11" s="8" customFormat="1" ht="11.25" x14ac:dyDescent="0.2">
      <c r="A179" s="33">
        <v>167</v>
      </c>
      <c r="B179" s="31" t="s">
        <v>230</v>
      </c>
      <c r="C179" s="34" t="s">
        <v>5</v>
      </c>
      <c r="D179" s="46">
        <v>30</v>
      </c>
      <c r="E179" s="48">
        <v>8.3699999999999992</v>
      </c>
      <c r="F179" s="55"/>
      <c r="G179" s="35" t="str">
        <f t="shared" si="8"/>
        <v/>
      </c>
      <c r="H179" s="40"/>
      <c r="K179" s="7"/>
    </row>
    <row r="180" spans="1:11" s="8" customFormat="1" ht="11.25" x14ac:dyDescent="0.2">
      <c r="A180" s="33">
        <v>168</v>
      </c>
      <c r="B180" s="31" t="s">
        <v>231</v>
      </c>
      <c r="C180" s="34" t="s">
        <v>5</v>
      </c>
      <c r="D180" s="46">
        <v>30</v>
      </c>
      <c r="E180" s="48">
        <v>10.34</v>
      </c>
      <c r="F180" s="55"/>
      <c r="G180" s="35" t="str">
        <f t="shared" si="8"/>
        <v/>
      </c>
      <c r="H180" s="40"/>
      <c r="K180" s="7"/>
    </row>
    <row r="181" spans="1:11" s="8" customFormat="1" ht="11.25" x14ac:dyDescent="0.2">
      <c r="A181" s="33">
        <v>169</v>
      </c>
      <c r="B181" s="31" t="s">
        <v>232</v>
      </c>
      <c r="C181" s="34" t="s">
        <v>5</v>
      </c>
      <c r="D181" s="46">
        <v>30</v>
      </c>
      <c r="E181" s="48">
        <v>54.79</v>
      </c>
      <c r="F181" s="55"/>
      <c r="G181" s="35" t="str">
        <f t="shared" si="8"/>
        <v/>
      </c>
      <c r="H181" s="40"/>
      <c r="K181" s="7"/>
    </row>
    <row r="182" spans="1:11" s="8" customFormat="1" ht="11.25" x14ac:dyDescent="0.2">
      <c r="A182" s="33">
        <v>170</v>
      </c>
      <c r="B182" s="31" t="s">
        <v>233</v>
      </c>
      <c r="C182" s="34" t="s">
        <v>5</v>
      </c>
      <c r="D182" s="46">
        <v>2</v>
      </c>
      <c r="E182" s="48">
        <v>44.68</v>
      </c>
      <c r="F182" s="55"/>
      <c r="G182" s="35" t="str">
        <f t="shared" si="8"/>
        <v/>
      </c>
      <c r="H182" s="40"/>
      <c r="K182" s="7"/>
    </row>
    <row r="183" spans="1:11" s="8" customFormat="1" ht="11.25" x14ac:dyDescent="0.2">
      <c r="A183" s="33">
        <v>171</v>
      </c>
      <c r="B183" s="31" t="s">
        <v>234</v>
      </c>
      <c r="C183" s="34" t="s">
        <v>5</v>
      </c>
      <c r="D183" s="46">
        <v>4</v>
      </c>
      <c r="E183" s="48">
        <v>4.3899999999999997</v>
      </c>
      <c r="F183" s="55"/>
      <c r="G183" s="35" t="str">
        <f t="shared" si="8"/>
        <v/>
      </c>
      <c r="H183" s="40"/>
      <c r="K183" s="7"/>
    </row>
    <row r="184" spans="1:11" s="8" customFormat="1" ht="11.25" x14ac:dyDescent="0.2">
      <c r="A184" s="33">
        <v>172</v>
      </c>
      <c r="B184" s="31" t="s">
        <v>235</v>
      </c>
      <c r="C184" s="34" t="s">
        <v>5</v>
      </c>
      <c r="D184" s="46">
        <v>4</v>
      </c>
      <c r="E184" s="48">
        <v>6.56</v>
      </c>
      <c r="F184" s="55"/>
      <c r="G184" s="35" t="str">
        <f t="shared" si="8"/>
        <v/>
      </c>
      <c r="H184" s="40"/>
      <c r="K184" s="7"/>
    </row>
    <row r="185" spans="1:11" s="8" customFormat="1" ht="11.25" x14ac:dyDescent="0.2">
      <c r="A185" s="33">
        <v>173</v>
      </c>
      <c r="B185" s="31" t="s">
        <v>236</v>
      </c>
      <c r="C185" s="34" t="s">
        <v>48</v>
      </c>
      <c r="D185" s="46">
        <v>20</v>
      </c>
      <c r="E185" s="48">
        <v>17.38</v>
      </c>
      <c r="F185" s="55"/>
      <c r="G185" s="35" t="str">
        <f t="shared" si="8"/>
        <v/>
      </c>
      <c r="H185" s="40"/>
      <c r="K185" s="7"/>
    </row>
    <row r="186" spans="1:11" s="8" customFormat="1" ht="11.25" x14ac:dyDescent="0.2">
      <c r="A186" s="33">
        <v>174</v>
      </c>
      <c r="B186" s="31" t="s">
        <v>237</v>
      </c>
      <c r="C186" s="34" t="s">
        <v>48</v>
      </c>
      <c r="D186" s="46">
        <v>20</v>
      </c>
      <c r="E186" s="48">
        <v>24.74</v>
      </c>
      <c r="F186" s="55"/>
      <c r="G186" s="35" t="str">
        <f t="shared" si="8"/>
        <v/>
      </c>
      <c r="H186" s="40"/>
      <c r="K186" s="7"/>
    </row>
    <row r="187" spans="1:11" s="8" customFormat="1" ht="11.25" x14ac:dyDescent="0.2">
      <c r="A187" s="33">
        <v>175</v>
      </c>
      <c r="B187" s="31" t="s">
        <v>238</v>
      </c>
      <c r="C187" s="34" t="s">
        <v>48</v>
      </c>
      <c r="D187" s="46">
        <v>20</v>
      </c>
      <c r="E187" s="48">
        <v>42.25</v>
      </c>
      <c r="F187" s="55"/>
      <c r="G187" s="35" t="str">
        <f t="shared" si="8"/>
        <v/>
      </c>
      <c r="H187" s="40"/>
      <c r="K187" s="7"/>
    </row>
    <row r="188" spans="1:11" s="8" customFormat="1" ht="11.25" x14ac:dyDescent="0.2">
      <c r="A188" s="33">
        <v>176</v>
      </c>
      <c r="B188" s="31" t="s">
        <v>239</v>
      </c>
      <c r="C188" s="34" t="s">
        <v>48</v>
      </c>
      <c r="D188" s="46">
        <v>20</v>
      </c>
      <c r="E188" s="48">
        <v>62.74</v>
      </c>
      <c r="F188" s="55"/>
      <c r="G188" s="35" t="str">
        <f t="shared" si="8"/>
        <v/>
      </c>
      <c r="H188" s="40"/>
      <c r="K188" s="7"/>
    </row>
    <row r="189" spans="1:11" s="8" customFormat="1" ht="11.25" x14ac:dyDescent="0.2">
      <c r="A189" s="33">
        <v>177</v>
      </c>
      <c r="B189" s="31" t="s">
        <v>240</v>
      </c>
      <c r="C189" s="34" t="s">
        <v>48</v>
      </c>
      <c r="D189" s="46">
        <v>20</v>
      </c>
      <c r="E189" s="48">
        <v>77.680000000000007</v>
      </c>
      <c r="F189" s="55"/>
      <c r="G189" s="35" t="str">
        <f t="shared" si="8"/>
        <v/>
      </c>
      <c r="H189" s="40"/>
      <c r="K189" s="7"/>
    </row>
    <row r="190" spans="1:11" s="8" customFormat="1" ht="11.25" x14ac:dyDescent="0.2">
      <c r="A190" s="33">
        <v>178</v>
      </c>
      <c r="B190" s="31" t="s">
        <v>241</v>
      </c>
      <c r="C190" s="34" t="s">
        <v>48</v>
      </c>
      <c r="D190" s="46">
        <v>20</v>
      </c>
      <c r="E190" s="48">
        <v>150.11000000000001</v>
      </c>
      <c r="F190" s="55"/>
      <c r="G190" s="35" t="str">
        <f t="shared" si="8"/>
        <v/>
      </c>
      <c r="H190" s="40"/>
      <c r="K190" s="7"/>
    </row>
    <row r="191" spans="1:11" s="8" customFormat="1" ht="11.25" x14ac:dyDescent="0.2">
      <c r="A191" s="33">
        <v>179</v>
      </c>
      <c r="B191" s="31" t="s">
        <v>242</v>
      </c>
      <c r="C191" s="34" t="s">
        <v>48</v>
      </c>
      <c r="D191" s="46">
        <v>20</v>
      </c>
      <c r="E191" s="48">
        <v>88.97</v>
      </c>
      <c r="F191" s="55"/>
      <c r="G191" s="35" t="str">
        <f t="shared" si="8"/>
        <v/>
      </c>
      <c r="H191" s="40"/>
      <c r="K191" s="7"/>
    </row>
    <row r="192" spans="1:11" s="8" customFormat="1" ht="11.25" x14ac:dyDescent="0.2">
      <c r="A192" s="33">
        <v>180</v>
      </c>
      <c r="B192" s="31" t="s">
        <v>243</v>
      </c>
      <c r="C192" s="34" t="s">
        <v>48</v>
      </c>
      <c r="D192" s="46">
        <v>20</v>
      </c>
      <c r="E192" s="48">
        <v>158.85</v>
      </c>
      <c r="F192" s="55"/>
      <c r="G192" s="35" t="str">
        <f t="shared" si="8"/>
        <v/>
      </c>
      <c r="H192" s="40"/>
      <c r="K192" s="7"/>
    </row>
    <row r="193" spans="1:11" s="8" customFormat="1" ht="11.25" x14ac:dyDescent="0.2">
      <c r="A193" s="33">
        <v>181</v>
      </c>
      <c r="B193" s="31" t="s">
        <v>244</v>
      </c>
      <c r="C193" s="34" t="s">
        <v>48</v>
      </c>
      <c r="D193" s="46">
        <v>20</v>
      </c>
      <c r="E193" s="48">
        <v>274.67</v>
      </c>
      <c r="F193" s="55"/>
      <c r="G193" s="35" t="str">
        <f t="shared" si="8"/>
        <v/>
      </c>
      <c r="H193" s="40"/>
      <c r="K193" s="7"/>
    </row>
    <row r="194" spans="1:11" s="8" customFormat="1" ht="11.25" x14ac:dyDescent="0.2">
      <c r="A194" s="33">
        <v>182</v>
      </c>
      <c r="B194" s="31" t="s">
        <v>245</v>
      </c>
      <c r="C194" s="34" t="s">
        <v>48</v>
      </c>
      <c r="D194" s="46">
        <v>20</v>
      </c>
      <c r="E194" s="48">
        <v>35.31</v>
      </c>
      <c r="F194" s="55"/>
      <c r="G194" s="35" t="str">
        <f t="shared" si="8"/>
        <v/>
      </c>
      <c r="H194" s="40"/>
      <c r="K194" s="7"/>
    </row>
    <row r="195" spans="1:11" s="8" customFormat="1" ht="11.25" x14ac:dyDescent="0.2">
      <c r="A195" s="33">
        <v>183</v>
      </c>
      <c r="B195" s="31" t="s">
        <v>246</v>
      </c>
      <c r="C195" s="34" t="s">
        <v>48</v>
      </c>
      <c r="D195" s="46">
        <v>20</v>
      </c>
      <c r="E195" s="48">
        <v>76.459999999999994</v>
      </c>
      <c r="F195" s="55"/>
      <c r="G195" s="35" t="str">
        <f t="shared" si="8"/>
        <v/>
      </c>
      <c r="H195" s="40"/>
      <c r="K195" s="7"/>
    </row>
    <row r="196" spans="1:11" s="8" customFormat="1" ht="11.25" x14ac:dyDescent="0.2">
      <c r="A196" s="33">
        <v>184</v>
      </c>
      <c r="B196" s="31" t="s">
        <v>247</v>
      </c>
      <c r="C196" s="34" t="s">
        <v>5</v>
      </c>
      <c r="D196" s="46">
        <v>20</v>
      </c>
      <c r="E196" s="48">
        <v>22.64</v>
      </c>
      <c r="F196" s="55"/>
      <c r="G196" s="35" t="str">
        <f t="shared" si="8"/>
        <v/>
      </c>
      <c r="H196" s="40"/>
      <c r="K196" s="7"/>
    </row>
    <row r="197" spans="1:11" s="8" customFormat="1" ht="11.25" x14ac:dyDescent="0.2">
      <c r="A197" s="33">
        <v>185</v>
      </c>
      <c r="B197" s="31" t="s">
        <v>248</v>
      </c>
      <c r="C197" s="34" t="s">
        <v>5</v>
      </c>
      <c r="D197" s="46">
        <v>20</v>
      </c>
      <c r="E197" s="48">
        <v>72.709999999999994</v>
      </c>
      <c r="F197" s="55"/>
      <c r="G197" s="35" t="str">
        <f t="shared" si="8"/>
        <v/>
      </c>
      <c r="H197" s="40"/>
      <c r="K197" s="7"/>
    </row>
    <row r="198" spans="1:11" s="8" customFormat="1" ht="11.25" x14ac:dyDescent="0.2">
      <c r="A198" s="33">
        <v>186</v>
      </c>
      <c r="B198" s="31" t="s">
        <v>249</v>
      </c>
      <c r="C198" s="34" t="s">
        <v>5</v>
      </c>
      <c r="D198" s="46">
        <v>20</v>
      </c>
      <c r="E198" s="48">
        <v>27.74</v>
      </c>
      <c r="F198" s="55"/>
      <c r="G198" s="35" t="str">
        <f t="shared" si="8"/>
        <v/>
      </c>
      <c r="H198" s="40"/>
      <c r="K198" s="7"/>
    </row>
    <row r="199" spans="1:11" s="8" customFormat="1" ht="11.25" x14ac:dyDescent="0.2">
      <c r="A199" s="33">
        <v>187</v>
      </c>
      <c r="B199" s="31" t="s">
        <v>250</v>
      </c>
      <c r="C199" s="34" t="s">
        <v>5</v>
      </c>
      <c r="D199" s="46">
        <v>17</v>
      </c>
      <c r="E199" s="48">
        <v>52.53</v>
      </c>
      <c r="F199" s="55"/>
      <c r="G199" s="35" t="str">
        <f t="shared" si="8"/>
        <v/>
      </c>
      <c r="H199" s="40"/>
      <c r="K199" s="7"/>
    </row>
    <row r="200" spans="1:11" s="8" customFormat="1" ht="11.25" x14ac:dyDescent="0.2">
      <c r="A200" s="33">
        <v>188</v>
      </c>
      <c r="B200" s="31" t="s">
        <v>251</v>
      </c>
      <c r="C200" s="34" t="s">
        <v>5</v>
      </c>
      <c r="D200" s="46">
        <v>320</v>
      </c>
      <c r="E200" s="48">
        <v>47.67</v>
      </c>
      <c r="F200" s="55"/>
      <c r="G200" s="35" t="str">
        <f t="shared" si="8"/>
        <v/>
      </c>
      <c r="H200" s="40"/>
      <c r="K200" s="7"/>
    </row>
    <row r="201" spans="1:11" s="8" customFormat="1" ht="11.25" x14ac:dyDescent="0.2">
      <c r="A201" s="33">
        <v>189</v>
      </c>
      <c r="B201" s="31" t="s">
        <v>252</v>
      </c>
      <c r="C201" s="34" t="s">
        <v>5</v>
      </c>
      <c r="D201" s="46">
        <v>200</v>
      </c>
      <c r="E201" s="48">
        <v>13.27</v>
      </c>
      <c r="F201" s="55"/>
      <c r="G201" s="35" t="str">
        <f t="shared" si="8"/>
        <v/>
      </c>
      <c r="H201" s="40"/>
      <c r="K201" s="7"/>
    </row>
    <row r="202" spans="1:11" s="8" customFormat="1" ht="11.25" x14ac:dyDescent="0.2">
      <c r="A202" s="33">
        <v>190</v>
      </c>
      <c r="B202" s="31" t="s">
        <v>253</v>
      </c>
      <c r="C202" s="34" t="s">
        <v>5</v>
      </c>
      <c r="D202" s="46">
        <v>50</v>
      </c>
      <c r="E202" s="48">
        <v>13.8</v>
      </c>
      <c r="F202" s="55"/>
      <c r="G202" s="35" t="str">
        <f t="shared" si="8"/>
        <v/>
      </c>
      <c r="H202" s="40"/>
      <c r="K202" s="7"/>
    </row>
    <row r="203" spans="1:11" s="8" customFormat="1" ht="11.25" x14ac:dyDescent="0.2">
      <c r="A203" s="33">
        <v>191</v>
      </c>
      <c r="B203" s="31" t="s">
        <v>254</v>
      </c>
      <c r="C203" s="34" t="s">
        <v>5</v>
      </c>
      <c r="D203" s="46">
        <v>200</v>
      </c>
      <c r="E203" s="48">
        <v>23.3</v>
      </c>
      <c r="F203" s="55"/>
      <c r="G203" s="35" t="str">
        <f t="shared" si="8"/>
        <v/>
      </c>
      <c r="H203" s="40"/>
      <c r="K203" s="7"/>
    </row>
    <row r="204" spans="1:11" s="8" customFormat="1" ht="11.25" x14ac:dyDescent="0.2">
      <c r="A204" s="33">
        <v>192</v>
      </c>
      <c r="B204" s="31" t="s">
        <v>255</v>
      </c>
      <c r="C204" s="34" t="s">
        <v>5</v>
      </c>
      <c r="D204" s="46">
        <v>55</v>
      </c>
      <c r="E204" s="48">
        <v>30.32</v>
      </c>
      <c r="F204" s="55"/>
      <c r="G204" s="35" t="str">
        <f t="shared" si="8"/>
        <v/>
      </c>
      <c r="H204" s="40"/>
      <c r="K204" s="7"/>
    </row>
    <row r="205" spans="1:11" s="8" customFormat="1" ht="11.25" x14ac:dyDescent="0.2">
      <c r="A205" s="33">
        <v>193</v>
      </c>
      <c r="B205" s="31" t="s">
        <v>256</v>
      </c>
      <c r="C205" s="34" t="s">
        <v>5</v>
      </c>
      <c r="D205" s="46">
        <v>50</v>
      </c>
      <c r="E205" s="48">
        <v>190.33</v>
      </c>
      <c r="F205" s="55"/>
      <c r="G205" s="35" t="str">
        <f t="shared" ref="G205:G211" si="9">IF(F205="","",IF(ISTEXT(F205),"NC",F205*D205))</f>
        <v/>
      </c>
      <c r="H205" s="40"/>
      <c r="K205" s="7"/>
    </row>
    <row r="206" spans="1:11" s="8" customFormat="1" ht="11.25" x14ac:dyDescent="0.2">
      <c r="A206" s="33">
        <v>194</v>
      </c>
      <c r="B206" s="31" t="s">
        <v>257</v>
      </c>
      <c r="C206" s="34" t="s">
        <v>48</v>
      </c>
      <c r="D206" s="46">
        <v>50</v>
      </c>
      <c r="E206" s="48">
        <v>84.13</v>
      </c>
      <c r="F206" s="55"/>
      <c r="G206" s="35" t="str">
        <f t="shared" si="9"/>
        <v/>
      </c>
      <c r="H206" s="40"/>
      <c r="K206" s="7"/>
    </row>
    <row r="207" spans="1:11" s="8" customFormat="1" ht="11.25" x14ac:dyDescent="0.2">
      <c r="A207" s="33">
        <v>195</v>
      </c>
      <c r="B207" s="31" t="s">
        <v>258</v>
      </c>
      <c r="C207" s="34" t="s">
        <v>48</v>
      </c>
      <c r="D207" s="46">
        <v>50</v>
      </c>
      <c r="E207" s="48">
        <v>23.57</v>
      </c>
      <c r="F207" s="55"/>
      <c r="G207" s="35" t="str">
        <f t="shared" si="9"/>
        <v/>
      </c>
      <c r="H207" s="40"/>
      <c r="K207" s="7"/>
    </row>
    <row r="208" spans="1:11" s="8" customFormat="1" ht="11.25" x14ac:dyDescent="0.2">
      <c r="A208" s="33">
        <v>196</v>
      </c>
      <c r="B208" s="31" t="s">
        <v>259</v>
      </c>
      <c r="C208" s="34" t="s">
        <v>48</v>
      </c>
      <c r="D208" s="46">
        <v>50</v>
      </c>
      <c r="E208" s="48">
        <v>13.98</v>
      </c>
      <c r="F208" s="55"/>
      <c r="G208" s="35" t="str">
        <f t="shared" si="9"/>
        <v/>
      </c>
      <c r="H208" s="40"/>
      <c r="K208" s="7"/>
    </row>
    <row r="209" spans="1:11" s="8" customFormat="1" ht="11.25" x14ac:dyDescent="0.2">
      <c r="A209" s="33">
        <v>197</v>
      </c>
      <c r="B209" s="31" t="s">
        <v>260</v>
      </c>
      <c r="C209" s="34" t="s">
        <v>48</v>
      </c>
      <c r="D209" s="46">
        <v>50</v>
      </c>
      <c r="E209" s="48">
        <v>58.01</v>
      </c>
      <c r="F209" s="55"/>
      <c r="G209" s="35" t="str">
        <f t="shared" si="9"/>
        <v/>
      </c>
      <c r="H209" s="40"/>
      <c r="K209" s="7"/>
    </row>
    <row r="210" spans="1:11" s="8" customFormat="1" ht="11.25" x14ac:dyDescent="0.2">
      <c r="A210" s="33">
        <v>198</v>
      </c>
      <c r="B210" s="31" t="s">
        <v>261</v>
      </c>
      <c r="C210" s="34" t="s">
        <v>48</v>
      </c>
      <c r="D210" s="46">
        <v>50</v>
      </c>
      <c r="E210" s="48">
        <v>37.74</v>
      </c>
      <c r="F210" s="55"/>
      <c r="G210" s="35" t="str">
        <f t="shared" si="9"/>
        <v/>
      </c>
      <c r="H210" s="40"/>
      <c r="K210" s="7"/>
    </row>
    <row r="211" spans="1:11" s="8" customFormat="1" ht="11.25" x14ac:dyDescent="0.2">
      <c r="A211" s="33">
        <v>199</v>
      </c>
      <c r="B211" s="31" t="s">
        <v>262</v>
      </c>
      <c r="C211" s="34" t="s">
        <v>48</v>
      </c>
      <c r="D211" s="46">
        <v>50</v>
      </c>
      <c r="E211" s="48">
        <v>17.46</v>
      </c>
      <c r="F211" s="55"/>
      <c r="G211" s="35" t="str">
        <f t="shared" si="9"/>
        <v/>
      </c>
      <c r="H211" s="40"/>
      <c r="K211" s="7"/>
    </row>
    <row r="212" spans="1:11" s="27" customFormat="1" ht="9" x14ac:dyDescent="0.2">
      <c r="A212" s="36"/>
      <c r="E212" s="45"/>
      <c r="F212" s="62" t="s">
        <v>26</v>
      </c>
      <c r="G212" s="63"/>
      <c r="H212" s="41"/>
    </row>
    <row r="213" spans="1:11" ht="14.25" customHeight="1" x14ac:dyDescent="0.2">
      <c r="F213" s="64" t="str">
        <f>IF(SUM(G13:G211)=0,"",SUM(G13:G211))</f>
        <v/>
      </c>
      <c r="G213" s="65"/>
      <c r="H213" s="42"/>
    </row>
    <row r="214" spans="1:11" s="37" customFormat="1" ht="9" x14ac:dyDescent="0.2">
      <c r="A214" s="59" t="str">
        <f>" - "&amp;Dados!B23</f>
        <v xml:space="preserve"> - O objeto será realizado junto à Secretaria, obedecendo ao detalhamento na íntegra do termo de referência.</v>
      </c>
      <c r="B214" s="59"/>
      <c r="C214" s="59"/>
      <c r="D214" s="59"/>
      <c r="E214" s="59"/>
      <c r="F214" s="59"/>
      <c r="G214" s="59"/>
      <c r="H214" s="43"/>
    </row>
    <row r="215" spans="1:11" s="37" customFormat="1" ht="21.75" customHeight="1" x14ac:dyDescent="0.2">
      <c r="A215" s="59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215" s="59"/>
      <c r="C215" s="59"/>
      <c r="D215" s="59"/>
      <c r="E215" s="59"/>
      <c r="F215" s="59"/>
      <c r="G215" s="59"/>
      <c r="H215" s="43"/>
    </row>
    <row r="216" spans="1:11" s="37" customFormat="1" ht="9" x14ac:dyDescent="0.2">
      <c r="A216" s="59" t="str">
        <f>" - "&amp;Dados!B25</f>
        <v xml:space="preserve"> - O pagamento do objeto de que trata o PREGÃO ELETRÔNICO Nº 013/2026, e consequente contrato serão efetuados pelo FUNDO MUNICIPAL DE SAÚDE nos termos do art. 7 da Instrução Normativa SEGES/ME nº 77, de 2022;</v>
      </c>
      <c r="B216" s="59"/>
      <c r="C216" s="59"/>
      <c r="D216" s="59"/>
      <c r="E216" s="59"/>
      <c r="F216" s="59"/>
      <c r="G216" s="59"/>
      <c r="H216" s="43"/>
    </row>
    <row r="217" spans="1:11" s="27" customFormat="1" ht="9" x14ac:dyDescent="0.2">
      <c r="A217" s="59" t="str">
        <f>" - "&amp;Dados!B26</f>
        <v xml:space="preserve"> - Proposta válida por 60 (sessenta) dias</v>
      </c>
      <c r="B217" s="59"/>
      <c r="C217" s="59"/>
      <c r="D217" s="59"/>
      <c r="E217" s="59"/>
      <c r="F217" s="59"/>
      <c r="G217" s="59"/>
      <c r="H217" s="41"/>
    </row>
  </sheetData>
  <sheetProtection algorithmName="SHA-512" hashValue="MeKUUnVX2X7aTTdXvzDBrdL9LCPQhxRj4vjb11NGuD50C4NaJGjFRqGQVoYFvTsLzm35CdQ8vS4VkvUiaqsVgw==" saltValue="TDneXLiY2UCfPkhWGJmfDQ==" spinCount="100000" sheet="1" objects="1" scenarios="1"/>
  <autoFilter ref="A11:G217" xr:uid="{00000000-0009-0000-0000-000000000000}"/>
  <mergeCells count="15">
    <mergeCell ref="C6:D6"/>
    <mergeCell ref="E6:F6"/>
    <mergeCell ref="A2:G2"/>
    <mergeCell ref="A3:G3"/>
    <mergeCell ref="A4:G4"/>
    <mergeCell ref="A5:G5"/>
    <mergeCell ref="A214:G214"/>
    <mergeCell ref="A215:G215"/>
    <mergeCell ref="A216:G216"/>
    <mergeCell ref="B8:G8"/>
    <mergeCell ref="A217:G217"/>
    <mergeCell ref="B9:G9"/>
    <mergeCell ref="F212:G212"/>
    <mergeCell ref="F213:G213"/>
    <mergeCell ref="D10:G10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211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211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211">
    <cfRule type="cellIs" dxfId="7" priority="2" stopIfTrue="1" operator="equal">
      <formula>""</formula>
    </cfRule>
  </conditionalFormatting>
  <conditionalFormatting sqref="F212">
    <cfRule type="expression" dxfId="6" priority="5" stopIfTrue="1">
      <formula>IF($J212="Empate",IF(H212=1,TRUE(),FALSE()),FALSE())</formula>
    </cfRule>
    <cfRule type="expression" dxfId="5" priority="6" stopIfTrue="1">
      <formula>IF(H212="&gt;",FALSE(),IF(H212&gt;0,TRUE(),FALSE()))</formula>
    </cfRule>
    <cfRule type="expression" dxfId="4" priority="7" stopIfTrue="1">
      <formula>IF(H212="&gt;",TRUE(),FALSE())</formula>
    </cfRule>
  </conditionalFormatting>
  <conditionalFormatting sqref="F213">
    <cfRule type="expression" dxfId="3" priority="8" stopIfTrue="1">
      <formula>IF($J212="OK",IF(H212=1,TRUE(),FALSE()),FALSE())</formula>
    </cfRule>
    <cfRule type="expression" dxfId="2" priority="9" stopIfTrue="1">
      <formula>IF($J212="Empate",IF(H212=1,TRUE(),FALSE()),FALSE())</formula>
    </cfRule>
    <cfRule type="expression" dxfId="1" priority="10" stopIfTrue="1">
      <formula>IF($J212="Empate",IF(H212=2,TRUE(),FALSE()),FALSE())</formula>
    </cfRule>
  </conditionalFormatting>
  <conditionalFormatting sqref="G13:G211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3" t="s">
        <v>45</v>
      </c>
      <c r="E1" s="4"/>
      <c r="F1" s="4"/>
      <c r="G1" s="4"/>
    </row>
    <row r="2" spans="1:7" x14ac:dyDescent="0.2">
      <c r="A2" s="16" t="s">
        <v>10</v>
      </c>
      <c r="B2" s="53" t="s">
        <v>39</v>
      </c>
      <c r="E2" s="4"/>
      <c r="F2" s="4"/>
      <c r="G2" s="4"/>
    </row>
    <row r="3" spans="1:7" x14ac:dyDescent="0.2">
      <c r="A3" s="16" t="s">
        <v>11</v>
      </c>
      <c r="B3" s="53" t="s">
        <v>263</v>
      </c>
      <c r="C3" s="5"/>
      <c r="E3" s="51"/>
      <c r="F3" s="4"/>
      <c r="G3" s="4"/>
    </row>
    <row r="4" spans="1:7" x14ac:dyDescent="0.2">
      <c r="A4" s="16" t="s">
        <v>12</v>
      </c>
      <c r="B4" s="53" t="s">
        <v>264</v>
      </c>
      <c r="C4" s="5"/>
      <c r="E4" s="51"/>
      <c r="F4" s="4"/>
      <c r="G4" s="4"/>
    </row>
    <row r="5" spans="1:7" x14ac:dyDescent="0.2">
      <c r="A5" s="16" t="s">
        <v>13</v>
      </c>
      <c r="B5" s="53" t="s">
        <v>37</v>
      </c>
      <c r="C5" s="5"/>
      <c r="E5" s="51"/>
      <c r="F5" s="4"/>
      <c r="G5" s="4"/>
    </row>
    <row r="6" spans="1:7" x14ac:dyDescent="0.2">
      <c r="A6" s="16" t="s">
        <v>30</v>
      </c>
      <c r="B6" s="54" t="s">
        <v>38</v>
      </c>
      <c r="C6" s="5"/>
      <c r="E6" s="51"/>
      <c r="F6" s="4"/>
      <c r="G6" s="4"/>
    </row>
    <row r="7" spans="1:7" x14ac:dyDescent="0.2">
      <c r="A7" s="16" t="s">
        <v>14</v>
      </c>
      <c r="B7" s="5" t="s">
        <v>29</v>
      </c>
      <c r="C7" s="5"/>
      <c r="E7" s="51"/>
      <c r="F7" s="4"/>
      <c r="G7" s="4"/>
    </row>
    <row r="8" spans="1:7" x14ac:dyDescent="0.2">
      <c r="A8" s="25" t="s">
        <v>22</v>
      </c>
      <c r="B8" s="58">
        <v>730655.7</v>
      </c>
      <c r="C8" s="5"/>
      <c r="E8" s="51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2" t="s">
        <v>32</v>
      </c>
      <c r="E14" s="4"/>
      <c r="F14" s="4"/>
      <c r="G14" s="4"/>
    </row>
    <row r="15" spans="1:7" x14ac:dyDescent="0.2">
      <c r="A15" s="52" t="s">
        <v>33</v>
      </c>
      <c r="E15" s="4"/>
      <c r="F15" s="4"/>
      <c r="G15" s="4"/>
    </row>
    <row r="16" spans="1:7" x14ac:dyDescent="0.2">
      <c r="A16" s="52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ht="38.25" x14ac:dyDescent="0.2">
      <c r="A18" s="22" t="s">
        <v>21</v>
      </c>
      <c r="B18" s="24" t="s">
        <v>41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0"/>
      <c r="F20" s="24"/>
      <c r="G20" s="24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20" t="s">
        <v>15</v>
      </c>
      <c r="B23" s="54" t="s">
        <v>42</v>
      </c>
      <c r="E23" s="4"/>
      <c r="F23" s="4"/>
      <c r="G23" s="50"/>
    </row>
    <row r="24" spans="1:256" ht="51" x14ac:dyDescent="0.2">
      <c r="A24" s="20" t="s">
        <v>16</v>
      </c>
      <c r="B24" s="12" t="s">
        <v>43</v>
      </c>
      <c r="E24" s="4"/>
      <c r="F24" s="4"/>
      <c r="G24" s="50"/>
    </row>
    <row r="25" spans="1:256" ht="63.75" x14ac:dyDescent="0.2">
      <c r="A25" s="20" t="s">
        <v>17</v>
      </c>
      <c r="B25" s="54" t="s">
        <v>44</v>
      </c>
      <c r="C25" s="9"/>
      <c r="E25" s="4"/>
      <c r="F25" s="4"/>
      <c r="G25" s="50"/>
    </row>
    <row r="26" spans="1:256" ht="25.5" x14ac:dyDescent="0.2">
      <c r="A26" s="20" t="s">
        <v>18</v>
      </c>
      <c r="B26" s="21" t="s">
        <v>27</v>
      </c>
      <c r="E26" s="4"/>
      <c r="F26" s="4"/>
      <c r="G26" s="50"/>
    </row>
    <row r="27" spans="1:256" x14ac:dyDescent="0.2">
      <c r="A27" s="20" t="s">
        <v>31</v>
      </c>
      <c r="B27" s="57" t="s">
        <v>36</v>
      </c>
      <c r="G27" s="50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2024-08-23T14:46:02Z</cp:lastPrinted>
  <dcterms:created xsi:type="dcterms:W3CDTF">2006-04-18T17:38:46Z</dcterms:created>
  <dcterms:modified xsi:type="dcterms:W3CDTF">2026-02-24T13:35:28Z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